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2029 ф.1" sheetId="1" r:id="rId1"/>
  </sheets>
  <definedNames>
    <definedName name="_xlnm._FilterDatabase" localSheetId="0" hidden="1">'2029 ф.1'!$A$27:$DP$45</definedName>
    <definedName name="Z_39CA497A_31C9_454A_BB25_E68045666386_.wvu.Rows" localSheetId="0" hidden="1">'2029 ф.1'!$1:$14</definedName>
    <definedName name="_xlnm.Print_Area" localSheetId="0">'2029 ф.1'!$A$1:$BS$52</definedName>
  </definedNames>
  <calcPr calcId="144525"/>
</workbook>
</file>

<file path=xl/calcChain.xml><?xml version="1.0" encoding="utf-8"?>
<calcChain xmlns="http://schemas.openxmlformats.org/spreadsheetml/2006/main">
  <c r="BI41" i="1" l="1"/>
  <c r="BR28" i="1" l="1"/>
  <c r="BP28" i="1"/>
  <c r="BO28" i="1"/>
  <c r="BN28" i="1"/>
  <c r="BM28" i="1"/>
  <c r="BL28" i="1"/>
  <c r="BK28" i="1"/>
  <c r="BJ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F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BS28" i="1"/>
  <c r="BS46" i="1"/>
  <c r="BR46" i="1"/>
  <c r="BQ46" i="1"/>
  <c r="BQ28" i="1" s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48" i="1" l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S32" i="1" l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P22" i="1" l="1"/>
  <c r="Q22" i="1"/>
  <c r="O26" i="1"/>
  <c r="S26" i="1"/>
  <c r="AE26" i="1"/>
  <c r="AI26" i="1"/>
  <c r="AU26" i="1"/>
  <c r="AY26" i="1"/>
  <c r="BK26" i="1"/>
  <c r="BO26" i="1"/>
  <c r="AL29" i="1"/>
  <c r="AP29" i="1"/>
  <c r="AX29" i="1"/>
  <c r="BM29" i="1"/>
  <c r="BN29" i="1"/>
  <c r="D30" i="1"/>
  <c r="E30" i="1"/>
  <c r="F30" i="1"/>
  <c r="G30" i="1"/>
  <c r="H30" i="1"/>
  <c r="H29" i="1" s="1"/>
  <c r="I30" i="1"/>
  <c r="J30" i="1"/>
  <c r="K30" i="1"/>
  <c r="L30" i="1"/>
  <c r="L29" i="1" s="1"/>
  <c r="M30" i="1"/>
  <c r="M29" i="1" s="1"/>
  <c r="N30" i="1"/>
  <c r="O30" i="1"/>
  <c r="P30" i="1"/>
  <c r="P29" i="1" s="1"/>
  <c r="Q30" i="1"/>
  <c r="R30" i="1"/>
  <c r="S30" i="1"/>
  <c r="T30" i="1"/>
  <c r="T29" i="1" s="1"/>
  <c r="U30" i="1"/>
  <c r="U29" i="1" s="1"/>
  <c r="V30" i="1"/>
  <c r="W30" i="1"/>
  <c r="X30" i="1"/>
  <c r="X29" i="1" s="1"/>
  <c r="Y30" i="1"/>
  <c r="Y29" i="1" s="1"/>
  <c r="AB30" i="1"/>
  <c r="AC30" i="1"/>
  <c r="AC29" i="1" s="1"/>
  <c r="AD30" i="1"/>
  <c r="AD29" i="1" s="1"/>
  <c r="AE30" i="1"/>
  <c r="AE29" i="1" s="1"/>
  <c r="AE28" i="1" s="1"/>
  <c r="AF30" i="1"/>
  <c r="AG30" i="1"/>
  <c r="AH30" i="1"/>
  <c r="AH29" i="1" s="1"/>
  <c r="AI30" i="1"/>
  <c r="AI29" i="1" s="1"/>
  <c r="AJ30" i="1"/>
  <c r="AK30" i="1"/>
  <c r="AK29" i="1" s="1"/>
  <c r="AL30" i="1"/>
  <c r="AM30" i="1"/>
  <c r="AM29" i="1" s="1"/>
  <c r="AN30" i="1"/>
  <c r="AO30" i="1"/>
  <c r="AP30" i="1"/>
  <c r="AQ30" i="1"/>
  <c r="AQ29" i="1" s="1"/>
  <c r="AR30" i="1"/>
  <c r="AS30" i="1"/>
  <c r="AT30" i="1"/>
  <c r="AT29" i="1" s="1"/>
  <c r="AU30" i="1"/>
  <c r="AU29" i="1" s="1"/>
  <c r="AV30" i="1"/>
  <c r="AW30" i="1"/>
  <c r="AX30" i="1"/>
  <c r="AY30" i="1"/>
  <c r="AY29" i="1" s="1"/>
  <c r="AZ30" i="1"/>
  <c r="BA30" i="1"/>
  <c r="BA29" i="1" s="1"/>
  <c r="BB30" i="1"/>
  <c r="BB29" i="1" s="1"/>
  <c r="BC30" i="1"/>
  <c r="BC29" i="1" s="1"/>
  <c r="BD30" i="1"/>
  <c r="BE30" i="1"/>
  <c r="BE29" i="1" s="1"/>
  <c r="BF30" i="1"/>
  <c r="BF29" i="1" s="1"/>
  <c r="BG30" i="1"/>
  <c r="BG29" i="1" s="1"/>
  <c r="BH30" i="1"/>
  <c r="BI30" i="1"/>
  <c r="BI29" i="1" s="1"/>
  <c r="BI28" i="1" s="1"/>
  <c r="BK30" i="1"/>
  <c r="BK29" i="1" s="1"/>
  <c r="BL30" i="1"/>
  <c r="BM30" i="1"/>
  <c r="BN30" i="1"/>
  <c r="BO30" i="1"/>
  <c r="BO29" i="1" s="1"/>
  <c r="BP30" i="1"/>
  <c r="BQ30" i="1"/>
  <c r="BQ29" i="1" s="1"/>
  <c r="BR30" i="1"/>
  <c r="BR29" i="1" s="1"/>
  <c r="BS30" i="1"/>
  <c r="BS29" i="1" s="1"/>
  <c r="BJ30" i="1"/>
  <c r="BJ29" i="1" s="1"/>
  <c r="D32" i="1"/>
  <c r="E32" i="1"/>
  <c r="F32" i="1"/>
  <c r="G32" i="1"/>
  <c r="H32" i="1"/>
  <c r="I32" i="1"/>
  <c r="J32" i="1"/>
  <c r="K32" i="1"/>
  <c r="K29" i="1" s="1"/>
  <c r="L32" i="1"/>
  <c r="M32" i="1"/>
  <c r="N32" i="1"/>
  <c r="O32" i="1"/>
  <c r="O29" i="1" s="1"/>
  <c r="P32" i="1"/>
  <c r="Q32" i="1"/>
  <c r="R32" i="1"/>
  <c r="S32" i="1"/>
  <c r="S29" i="1" s="1"/>
  <c r="T32" i="1"/>
  <c r="W29" i="1"/>
  <c r="AG29" i="1"/>
  <c r="AG28" i="1" s="1"/>
  <c r="AO29" i="1"/>
  <c r="AS29" i="1"/>
  <c r="AW29" i="1"/>
  <c r="T42" i="1"/>
  <c r="AB42" i="1"/>
  <c r="AJ42" i="1"/>
  <c r="D43" i="1"/>
  <c r="D42" i="1" s="1"/>
  <c r="E43" i="1"/>
  <c r="E42" i="1" s="1"/>
  <c r="F43" i="1"/>
  <c r="F42" i="1" s="1"/>
  <c r="G43" i="1"/>
  <c r="G42" i="1" s="1"/>
  <c r="H43" i="1"/>
  <c r="H42" i="1" s="1"/>
  <c r="I43" i="1"/>
  <c r="I42" i="1" s="1"/>
  <c r="J43" i="1"/>
  <c r="J42" i="1" s="1"/>
  <c r="K43" i="1"/>
  <c r="K42" i="1" s="1"/>
  <c r="L43" i="1"/>
  <c r="L42" i="1" s="1"/>
  <c r="M43" i="1"/>
  <c r="M42" i="1" s="1"/>
  <c r="N43" i="1"/>
  <c r="N42" i="1" s="1"/>
  <c r="O43" i="1"/>
  <c r="O42" i="1" s="1"/>
  <c r="P43" i="1"/>
  <c r="P42" i="1" s="1"/>
  <c r="Q43" i="1"/>
  <c r="Q42" i="1" s="1"/>
  <c r="R43" i="1"/>
  <c r="R42" i="1" s="1"/>
  <c r="S43" i="1"/>
  <c r="S42" i="1" s="1"/>
  <c r="T43" i="1"/>
  <c r="U43" i="1"/>
  <c r="U42" i="1" s="1"/>
  <c r="V43" i="1"/>
  <c r="V42" i="1" s="1"/>
  <c r="W43" i="1"/>
  <c r="W42" i="1" s="1"/>
  <c r="X43" i="1"/>
  <c r="X42" i="1" s="1"/>
  <c r="Y43" i="1"/>
  <c r="Y42" i="1" s="1"/>
  <c r="Z43" i="1"/>
  <c r="Z42" i="1" s="1"/>
  <c r="AA43" i="1"/>
  <c r="AA42" i="1" s="1"/>
  <c r="AB43" i="1"/>
  <c r="AC43" i="1"/>
  <c r="AC42" i="1" s="1"/>
  <c r="AD43" i="1"/>
  <c r="AD42" i="1" s="1"/>
  <c r="AE43" i="1"/>
  <c r="AE42" i="1" s="1"/>
  <c r="AF43" i="1"/>
  <c r="AF42" i="1" s="1"/>
  <c r="AG43" i="1"/>
  <c r="AG42" i="1" s="1"/>
  <c r="AH43" i="1"/>
  <c r="AH42" i="1" s="1"/>
  <c r="AI43" i="1"/>
  <c r="AI42" i="1" s="1"/>
  <c r="AJ43" i="1"/>
  <c r="AK43" i="1"/>
  <c r="AK42" i="1" s="1"/>
  <c r="AL43" i="1"/>
  <c r="AL42" i="1" s="1"/>
  <c r="AM43" i="1"/>
  <c r="AM42" i="1" s="1"/>
  <c r="AN43" i="1"/>
  <c r="AN42" i="1" s="1"/>
  <c r="AO43" i="1"/>
  <c r="AO42" i="1" s="1"/>
  <c r="AP43" i="1"/>
  <c r="AP42" i="1" s="1"/>
  <c r="AQ43" i="1"/>
  <c r="AQ42" i="1" s="1"/>
  <c r="AR43" i="1"/>
  <c r="AR42" i="1" s="1"/>
  <c r="AS43" i="1"/>
  <c r="AS42" i="1" s="1"/>
  <c r="AT43" i="1"/>
  <c r="AT42" i="1" s="1"/>
  <c r="AU43" i="1"/>
  <c r="AU42" i="1" s="1"/>
  <c r="AV43" i="1"/>
  <c r="AV42" i="1" s="1"/>
  <c r="AW43" i="1"/>
  <c r="AW42" i="1" s="1"/>
  <c r="AX43" i="1"/>
  <c r="AX42" i="1" s="1"/>
  <c r="AY43" i="1"/>
  <c r="AY42" i="1" s="1"/>
  <c r="AZ43" i="1"/>
  <c r="AZ42" i="1" s="1"/>
  <c r="BA43" i="1"/>
  <c r="BA42" i="1" s="1"/>
  <c r="BB43" i="1"/>
  <c r="BB42" i="1" s="1"/>
  <c r="BC43" i="1"/>
  <c r="BC42" i="1" s="1"/>
  <c r="BD43" i="1"/>
  <c r="BD42" i="1" s="1"/>
  <c r="BE43" i="1"/>
  <c r="BE42" i="1" s="1"/>
  <c r="BF43" i="1"/>
  <c r="BF42" i="1" s="1"/>
  <c r="BG43" i="1"/>
  <c r="BG42" i="1" s="1"/>
  <c r="BH43" i="1"/>
  <c r="BH42" i="1" s="1"/>
  <c r="BI43" i="1"/>
  <c r="BI42" i="1" s="1"/>
  <c r="BJ43" i="1"/>
  <c r="BJ42" i="1" s="1"/>
  <c r="BK43" i="1"/>
  <c r="BK42" i="1" s="1"/>
  <c r="BL43" i="1"/>
  <c r="BL42" i="1" s="1"/>
  <c r="BM43" i="1"/>
  <c r="BM42" i="1" s="1"/>
  <c r="BN43" i="1"/>
  <c r="BN42" i="1" s="1"/>
  <c r="BO43" i="1"/>
  <c r="BO42" i="1" s="1"/>
  <c r="BP43" i="1"/>
  <c r="BP42" i="1" s="1"/>
  <c r="BQ43" i="1"/>
  <c r="BQ42" i="1" s="1"/>
  <c r="BR43" i="1"/>
  <c r="BR42" i="1" s="1"/>
  <c r="BS43" i="1"/>
  <c r="BS42" i="1" s="1"/>
  <c r="D26" i="1"/>
  <c r="E26" i="1"/>
  <c r="F26" i="1"/>
  <c r="G26" i="1"/>
  <c r="H26" i="1"/>
  <c r="I26" i="1"/>
  <c r="J26" i="1"/>
  <c r="K26" i="1"/>
  <c r="L26" i="1"/>
  <c r="M26" i="1"/>
  <c r="N26" i="1"/>
  <c r="R26" i="1"/>
  <c r="T26" i="1"/>
  <c r="U26" i="1"/>
  <c r="V26" i="1"/>
  <c r="W26" i="1"/>
  <c r="X26" i="1"/>
  <c r="Y26" i="1"/>
  <c r="Z26" i="1"/>
  <c r="AA26" i="1"/>
  <c r="AB26" i="1"/>
  <c r="AC26" i="1"/>
  <c r="AD26" i="1"/>
  <c r="AF26" i="1"/>
  <c r="AG26" i="1"/>
  <c r="AH26" i="1"/>
  <c r="AJ26" i="1"/>
  <c r="AK26" i="1"/>
  <c r="AL26" i="1"/>
  <c r="AM26" i="1"/>
  <c r="AN26" i="1"/>
  <c r="AO26" i="1"/>
  <c r="AP26" i="1"/>
  <c r="AQ26" i="1"/>
  <c r="AR26" i="1"/>
  <c r="AS26" i="1"/>
  <c r="AT26" i="1"/>
  <c r="AV26" i="1"/>
  <c r="AW26" i="1"/>
  <c r="AX26" i="1"/>
  <c r="AZ26" i="1"/>
  <c r="BA26" i="1"/>
  <c r="BB26" i="1"/>
  <c r="BC26" i="1"/>
  <c r="BD26" i="1"/>
  <c r="BE26" i="1"/>
  <c r="BF26" i="1"/>
  <c r="BG26" i="1"/>
  <c r="BH26" i="1"/>
  <c r="BI26" i="1"/>
  <c r="BJ26" i="1"/>
  <c r="BL26" i="1"/>
  <c r="BM26" i="1"/>
  <c r="BN26" i="1"/>
  <c r="BP26" i="1"/>
  <c r="BQ26" i="1"/>
  <c r="BR26" i="1"/>
  <c r="BS26" i="1"/>
  <c r="E29" i="1" l="1"/>
  <c r="E28" i="1" s="1"/>
  <c r="BS27" i="1"/>
  <c r="BK22" i="1"/>
  <c r="BK20" i="1" s="1"/>
  <c r="Q29" i="1"/>
  <c r="I29" i="1"/>
  <c r="Z22" i="1"/>
  <c r="Z20" i="1" s="1"/>
  <c r="Z27" i="1"/>
  <c r="K22" i="1"/>
  <c r="K20" i="1" s="1"/>
  <c r="K27" i="1"/>
  <c r="BK27" i="1"/>
  <c r="BS22" i="1"/>
  <c r="BS20" i="1" s="1"/>
  <c r="P26" i="1"/>
  <c r="P27" i="1"/>
  <c r="BH29" i="1"/>
  <c r="BD29" i="1"/>
  <c r="AZ29" i="1"/>
  <c r="AV29" i="1"/>
  <c r="AR29" i="1"/>
  <c r="AN29" i="1"/>
  <c r="AJ29" i="1"/>
  <c r="AF29" i="1"/>
  <c r="AB29" i="1"/>
  <c r="V29" i="1"/>
  <c r="R29" i="1"/>
  <c r="N29" i="1"/>
  <c r="J29" i="1"/>
  <c r="F29" i="1"/>
  <c r="BO27" i="1"/>
  <c r="BO22" i="1"/>
  <c r="BO20" i="1" s="1"/>
  <c r="Q26" i="1"/>
  <c r="Q27" i="1"/>
  <c r="AA22" i="1"/>
  <c r="AA20" i="1" s="1"/>
  <c r="AA27" i="1"/>
  <c r="BP29" i="1"/>
  <c r="BL29" i="1"/>
  <c r="D29" i="1"/>
  <c r="D28" i="1" s="1"/>
  <c r="Q20" i="1"/>
  <c r="G29" i="1"/>
  <c r="P20" i="1"/>
  <c r="L22" i="1" l="1"/>
  <c r="L20" i="1" s="1"/>
  <c r="L27" i="1"/>
  <c r="U22" i="1"/>
  <c r="U20" i="1" s="1"/>
  <c r="U27" i="1"/>
  <c r="BC27" i="1"/>
  <c r="BC22" i="1"/>
  <c r="BC20" i="1" s="1"/>
  <c r="AK22" i="1"/>
  <c r="AK20" i="1" s="1"/>
  <c r="AK27" i="1"/>
  <c r="X22" i="1"/>
  <c r="X20" i="1" s="1"/>
  <c r="X27" i="1"/>
  <c r="AH22" i="1"/>
  <c r="AH20" i="1" s="1"/>
  <c r="AH27" i="1"/>
  <c r="AF22" i="1"/>
  <c r="AF20" i="1" s="1"/>
  <c r="AF27" i="1"/>
  <c r="AP22" i="1"/>
  <c r="AP20" i="1" s="1"/>
  <c r="AP27" i="1"/>
  <c r="G22" i="1"/>
  <c r="G20" i="1" s="1"/>
  <c r="G27" i="1"/>
  <c r="E22" i="1"/>
  <c r="E20" i="1" s="1"/>
  <c r="E27" i="1"/>
  <c r="AQ22" i="1"/>
  <c r="AQ20" i="1" s="1"/>
  <c r="AQ27" i="1"/>
  <c r="S27" i="1"/>
  <c r="S22" i="1"/>
  <c r="S20" i="1" s="1"/>
  <c r="R22" i="1"/>
  <c r="R20" i="1" s="1"/>
  <c r="R27" i="1"/>
  <c r="AZ22" i="1"/>
  <c r="AZ20" i="1" s="1"/>
  <c r="AZ27" i="1"/>
  <c r="AL22" i="1"/>
  <c r="AL20" i="1" s="1"/>
  <c r="AL27" i="1"/>
  <c r="BE22" i="1"/>
  <c r="BE20" i="1" s="1"/>
  <c r="BE27" i="1"/>
  <c r="I22" i="1"/>
  <c r="I20" i="1" s="1"/>
  <c r="I27" i="1"/>
  <c r="AU22" i="1"/>
  <c r="AU20" i="1" s="1"/>
  <c r="AU27" i="1"/>
  <c r="BL22" i="1"/>
  <c r="BL20" i="1" s="1"/>
  <c r="BL27" i="1"/>
  <c r="W27" i="1"/>
  <c r="W22" i="1"/>
  <c r="W20" i="1" s="1"/>
  <c r="AW22" i="1"/>
  <c r="AW20" i="1" s="1"/>
  <c r="AW27" i="1"/>
  <c r="F22" i="1"/>
  <c r="F20" i="1" s="1"/>
  <c r="F27" i="1"/>
  <c r="V22" i="1"/>
  <c r="V20" i="1" s="1"/>
  <c r="V27" i="1"/>
  <c r="AN22" i="1"/>
  <c r="AN20" i="1" s="1"/>
  <c r="AN27" i="1"/>
  <c r="BD22" i="1"/>
  <c r="BD20" i="1" s="1"/>
  <c r="BD27" i="1"/>
  <c r="BB22" i="1"/>
  <c r="BB20" i="1" s="1"/>
  <c r="BB27" i="1"/>
  <c r="BI22" i="1"/>
  <c r="BI20" i="1" s="1"/>
  <c r="BI27" i="1"/>
  <c r="BN22" i="1"/>
  <c r="BN20" i="1" s="1"/>
  <c r="BN27" i="1"/>
  <c r="AM27" i="1"/>
  <c r="AM22" i="1"/>
  <c r="AM20" i="1" s="1"/>
  <c r="O22" i="1"/>
  <c r="O20" i="1" s="1"/>
  <c r="O27" i="1"/>
  <c r="N22" i="1"/>
  <c r="N20" i="1" s="1"/>
  <c r="N27" i="1"/>
  <c r="AV22" i="1"/>
  <c r="AV20" i="1" s="1"/>
  <c r="AV27" i="1"/>
  <c r="T22" i="1"/>
  <c r="T20" i="1" s="1"/>
  <c r="T27" i="1"/>
  <c r="BR22" i="1"/>
  <c r="BR20" i="1" s="1"/>
  <c r="BR27" i="1"/>
  <c r="AC22" i="1"/>
  <c r="AC20" i="1" s="1"/>
  <c r="AC27" i="1"/>
  <c r="AD22" i="1"/>
  <c r="AD20" i="1" s="1"/>
  <c r="AD27" i="1"/>
  <c r="Y22" i="1"/>
  <c r="Y20" i="1" s="1"/>
  <c r="Y27" i="1"/>
  <c r="BG22" i="1"/>
  <c r="BG20" i="1" s="1"/>
  <c r="BG27" i="1"/>
  <c r="AO22" i="1"/>
  <c r="AO20" i="1" s="1"/>
  <c r="AO27" i="1"/>
  <c r="BM22" i="1"/>
  <c r="BM20" i="1" s="1"/>
  <c r="BM27" i="1"/>
  <c r="AX22" i="1"/>
  <c r="AX20" i="1" s="1"/>
  <c r="AX27" i="1"/>
  <c r="AJ22" i="1"/>
  <c r="AJ20" i="1" s="1"/>
  <c r="AJ27" i="1"/>
  <c r="AS22" i="1"/>
  <c r="AS20" i="1" s="1"/>
  <c r="AS27" i="1"/>
  <c r="AT22" i="1"/>
  <c r="AT20" i="1" s="1"/>
  <c r="AT27" i="1"/>
  <c r="AE22" i="1"/>
  <c r="AE20" i="1" s="1"/>
  <c r="AE27" i="1"/>
  <c r="D22" i="1"/>
  <c r="D20" i="1" s="1"/>
  <c r="D27" i="1"/>
  <c r="BF22" i="1"/>
  <c r="BF20" i="1" s="1"/>
  <c r="BF27" i="1"/>
  <c r="M22" i="1"/>
  <c r="M20" i="1" s="1"/>
  <c r="M27" i="1"/>
  <c r="AI27" i="1"/>
  <c r="AI22" i="1"/>
  <c r="AI20" i="1" s="1"/>
  <c r="AY27" i="1"/>
  <c r="AY22" i="1"/>
  <c r="AY20" i="1" s="1"/>
  <c r="BP22" i="1"/>
  <c r="BP20" i="1" s="1"/>
  <c r="BP27" i="1"/>
  <c r="AG22" i="1"/>
  <c r="AG20" i="1" s="1"/>
  <c r="AG27" i="1"/>
  <c r="BA22" i="1"/>
  <c r="BA20" i="1" s="1"/>
  <c r="BA27" i="1"/>
  <c r="J22" i="1"/>
  <c r="J20" i="1" s="1"/>
  <c r="J27" i="1"/>
  <c r="AB22" i="1"/>
  <c r="AB20" i="1" s="1"/>
  <c r="AB27" i="1"/>
  <c r="AR22" i="1"/>
  <c r="AR20" i="1" s="1"/>
  <c r="AR27" i="1"/>
  <c r="BH22" i="1"/>
  <c r="BH20" i="1" s="1"/>
  <c r="BH27" i="1"/>
  <c r="BJ22" i="1"/>
  <c r="BJ20" i="1" s="1"/>
  <c r="BJ27" i="1"/>
  <c r="H22" i="1"/>
  <c r="H20" i="1" s="1"/>
  <c r="H27" i="1"/>
  <c r="BQ22" i="1"/>
  <c r="BQ20" i="1" s="1"/>
  <c r="BQ27" i="1"/>
  <c r="BT20" i="1" l="1"/>
</calcChain>
</file>

<file path=xl/sharedStrings.xml><?xml version="1.0" encoding="utf-8"?>
<sst xmlns="http://schemas.openxmlformats.org/spreadsheetml/2006/main" count="289" uniqueCount="192">
  <si>
    <t>1.6</t>
  </si>
  <si>
    <t>Г</t>
  </si>
  <si>
    <t>Прочие инвестиционные проекты, всего, в том числе:</t>
  </si>
  <si>
    <t>О_2029_010</t>
  </si>
  <si>
    <t>Реконструкция воздушной линии ВЛ-6 кВ ф.3-22-Точилино с установкой реклоузеров 6 кВ</t>
  </si>
  <si>
    <t>1.2.2.1</t>
  </si>
  <si>
    <t>О_2029_009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</si>
  <si>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</si>
  <si>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</si>
  <si>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</si>
  <si>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</si>
  <si>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О_2029_008</t>
  </si>
  <si>
    <t>Техническое перевооружение закрытого распределительного пункта  РП-7  с заменой масляных выключателей на вакуумные</t>
  </si>
  <si>
    <t>1.2.1.2</t>
  </si>
  <si>
    <t>О_2029_007</t>
  </si>
  <si>
    <t>Техническое перевооружение трансформаторной подстанции ТП-249 с заменой силового трансформатора 0,4 МВА</t>
  </si>
  <si>
    <t>О_2029_006</t>
  </si>
  <si>
    <t>Техническое перевооружение трансформаторной подстанции ТП-204 с заменой силового трансформатора 0,4 МВА</t>
  </si>
  <si>
    <t>О_2029_005</t>
  </si>
  <si>
    <t>Техническое перевооружение трансформаторной подстанции ТП-336 с заменой силового трансформатора 0,4 МВА</t>
  </si>
  <si>
    <t>О_2029_004</t>
  </si>
  <si>
    <t>Техническое перевооружение трансформаторной подстанции ТП-385 с заменой силового трансформатора 0,4 МВА</t>
  </si>
  <si>
    <t>О_2029_003</t>
  </si>
  <si>
    <t>Техническое перевооружение трансформаторной подстанции ТП-383 с заменой силового трансформатора 0,4 МВА</t>
  </si>
  <si>
    <t>О_2029_002</t>
  </si>
  <si>
    <t>Техническое перевооружение трансформаторной подстанции ТП-324 с заменой силового трансформатора 0,4 МВА</t>
  </si>
  <si>
    <t>Модернизация, техническое перевооружение трансформаторных и иных подстанций, всего, в том числе:</t>
  </si>
  <si>
    <t>О_2029_001</t>
  </si>
  <si>
    <t>Реконструкция закрытой трансформаторной подстанции ТП-355 с установкой 2БКТП-10/0,4 кВ</t>
  </si>
  <si>
    <t>1.2.1.1</t>
  </si>
  <si>
    <t>Реконструкция трансформаторных и иных подстанций, всего, в том числе:</t>
  </si>
  <si>
    <t>1.2.1.1.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</si>
  <si>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</si>
  <si>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</si>
  <si>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</si>
  <si>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</si>
  <si>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Кемеровская область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</si>
  <si>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</si>
  <si>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</si>
  <si>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</si>
  <si>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</si>
  <si>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</si>
  <si>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</si>
  <si>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</si>
  <si>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</si>
  <si>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</si>
  <si>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</si>
  <si>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</si>
  <si>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</si>
  <si>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</si>
  <si>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</si>
  <si>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</si>
  <si>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</si>
  <si>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</si>
  <si>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</si>
  <si>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</si>
  <si>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</si>
  <si>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</si>
  <si>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</si>
  <si>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</si>
  <si>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</si>
  <si>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</si>
  <si>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</si>
  <si>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</si>
  <si>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</si>
  <si>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</si>
  <si>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</si>
  <si>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</si>
  <si>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</si>
  <si>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</si>
  <si>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</si>
  <si>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</si>
  <si>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</si>
  <si>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</si>
  <si>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</si>
  <si>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</si>
  <si>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</si>
  <si>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</si>
  <si>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</si>
  <si>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</si>
  <si>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</si>
  <si>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</si>
  <si>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</si>
  <si>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</si>
  <si>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</si>
  <si>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</si>
  <si>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</si>
  <si>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</si>
  <si>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</si>
  <si>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</si>
  <si>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</si>
  <si>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</si>
  <si>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</si>
  <si>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</si>
  <si>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</si>
  <si>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</si>
  <si>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</si>
  <si>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</si>
  <si>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</si>
  <si>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</si>
  <si>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</si>
  <si>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</si>
  <si>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</si>
  <si>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</si>
  <si>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</si>
  <si>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</si>
  <si>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</si>
  <si>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</si>
  <si>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</si>
  <si>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</si>
  <si>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</si>
  <si>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</si>
  <si>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</si>
  <si>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</si>
  <si>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</si>
  <si>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</si>
  <si>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</si>
  <si>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</si>
  <si>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</si>
  <si>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</si>
  <si>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</si>
  <si>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</si>
  <si>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</si>
  <si>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</si>
  <si>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</si>
  <si>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</si>
  <si>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</si>
  <si>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</si>
  <si>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</si>
  <si>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</si>
  <si>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</si>
  <si>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замены устройств компенсации реактивной мощности (nPз_укрм)</t>
  </si>
  <si>
    <t>Показатель замены выключателей (0,4Вз)</t>
  </si>
  <si>
    <t>Показатель замены выключателей (6Вз)</t>
  </si>
  <si>
    <t>Показатель замены выключателей (10Вз)</t>
  </si>
  <si>
    <t>Показатель замены выключателей (35Вз)</t>
  </si>
  <si>
    <t>Показатель замены линий электропередачи, км  (0,4Lз_лэп)</t>
  </si>
  <si>
    <t>Показатель замены линий электропередачи, км  (6Lз_лэп)</t>
  </si>
  <si>
    <t>Показатель замены линий электропередачи, км  (10Lз_лэп)</t>
  </si>
  <si>
    <t>Показатель замены силовых (авто-) трансформаторов (6Рз_тр)</t>
  </si>
  <si>
    <t>Показатель замены силовых (авто-) трансформаторов (10Рз_тр)</t>
  </si>
  <si>
    <t>Показатель замены силовых (авто-) трансформаторов (35Рз_тр)</t>
  </si>
  <si>
    <t>Показатель степени загрузки трансформаторной подстанции (Кзагр)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</si>
  <si>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</si>
  <si>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</si>
  <si>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присоединяемых потребителей электрической энергии (тпSпотр)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</si>
  <si>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</si>
  <si>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</si>
  <si>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</si>
  <si>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</si>
  <si>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</si>
  <si>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</si>
  <si>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</si>
  <si>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</si>
  <si>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</si>
  <si>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</si>
  <si>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</si>
  <si>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</si>
  <si>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</si>
  <si>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</si>
  <si>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</si>
  <si>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</si>
  <si>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</si>
  <si>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</si>
  <si>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</si>
  <si>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</si>
  <si>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</t>
  </si>
  <si>
    <t>полное наименование субъекта электроэнергетики</t>
  </si>
  <si>
    <t>Инвестиционная программа ООО "Горэлектросеть" г.Новокузнецк</t>
  </si>
  <si>
    <t xml:space="preserve"> на год 2029</t>
  </si>
  <si>
    <t>Форма 1. Перечни инвестиционных проектов</t>
  </si>
  <si>
    <t>к приказу Минэнерго России</t>
  </si>
  <si>
    <t>Приложение  № 1</t>
  </si>
  <si>
    <t>от «05» мая 2016 г. № 380</t>
  </si>
  <si>
    <t>О_2029_012</t>
  </si>
  <si>
    <t>О_2029_013</t>
  </si>
  <si>
    <t>Техническое перевооружение РУ-6кВ подстанции ПС №6 «В.Островская» с заменой масляных выключателей на вакуумные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</si>
  <si>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</si>
  <si>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установки горизонтально-направленного бурения DDW 36/13 с буровым инструментом и аксессуарами</t>
  </si>
  <si>
    <t>Приобретение Полуприцепа ЧМЗАП-93853-УК2</t>
  </si>
  <si>
    <t>Приобретение Соболь Бизнес (ГАЗ-231073)</t>
  </si>
  <si>
    <t>Приобретение буровой навесной установки УБН-Т на базе Беларус-82.1</t>
  </si>
  <si>
    <t>О_2029_014</t>
  </si>
  <si>
    <t>О_2029_015</t>
  </si>
  <si>
    <t>О_2029_016</t>
  </si>
  <si>
    <t>О_2029_017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</si>
  <si>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</si>
  <si>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</si>
  <si>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</si>
  <si>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</si>
  <si>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2025 год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</si>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</sst>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>
      <alignment vertical="top"/>
      <protection locked="0"/>
    </xf>
  </cellStyleXfs>
  <cellXfs count="59">
    <xf numFmtId="0" fontId="0" fillId="0" borderId="0" xfId="0"/>
    <xf numFmtId="0" fontId="3" fillId="0" borderId="0" xfId="2" applyFont="1" applyFill="1"/>
    <xf numFmtId="0" fontId="4" fillId="0" borderId="0" xfId="1" applyFont="1" applyFill="1" applyAlignment="1">
      <alignment horizontal="right" vertical="center"/>
    </xf>
    <xf numFmtId="0" fontId="1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2" applyFont="1" applyFill="1" applyBorder="1"/>
    <xf numFmtId="0" fontId="7" fillId="0" borderId="0" xfId="2" applyFont="1" applyFill="1"/>
    <xf numFmtId="0" fontId="8" fillId="0" borderId="0" xfId="1" applyFont="1" applyFill="1"/>
    <xf numFmtId="0" fontId="7" fillId="0" borderId="0" xfId="2" applyFont="1" applyFill="1" applyAlignment="1">
      <alignment horizontal="left" indent="5"/>
    </xf>
    <xf numFmtId="0" fontId="6" fillId="0" borderId="0" xfId="2" applyFont="1" applyFill="1"/>
    <xf numFmtId="0" fontId="9" fillId="0" borderId="0" xfId="1" applyFont="1" applyFill="1"/>
    <xf numFmtId="0" fontId="3" fillId="0" borderId="0" xfId="2" applyFont="1" applyFill="1" applyAlignment="1">
      <alignment horizontal="left" indent="5"/>
    </xf>
    <xf numFmtId="0" fontId="3" fillId="0" borderId="0" xfId="2" applyFont="1" applyFill="1" applyAlignment="1">
      <alignment horizontal="left" vertical="center" indent="5"/>
    </xf>
    <xf numFmtId="0" fontId="10" fillId="0" borderId="0" xfId="1" applyFont="1" applyFill="1" applyAlignment="1"/>
    <xf numFmtId="0" fontId="10" fillId="0" borderId="0" xfId="1" applyFont="1" applyFill="1"/>
    <xf numFmtId="0" fontId="4" fillId="0" borderId="0" xfId="1" applyFont="1" applyFill="1" applyAlignment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11" fillId="0" borderId="0" xfId="1" applyNumberFormat="1" applyFont="1" applyFill="1"/>
    <xf numFmtId="165" fontId="11" fillId="0" borderId="0" xfId="1" applyNumberFormat="1" applyFont="1" applyFill="1"/>
    <xf numFmtId="0" fontId="11" fillId="0" borderId="0" xfId="1" applyFont="1" applyFill="1"/>
    <xf numFmtId="2" fontId="3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/>
    <xf numFmtId="0" fontId="12" fillId="0" borderId="1" xfId="2" applyFont="1" applyFill="1" applyBorder="1" applyAlignment="1">
      <alignment horizontal="center" vertical="center"/>
    </xf>
    <xf numFmtId="0" fontId="4" fillId="0" borderId="0" xfId="1" applyFont="1" applyFill="1"/>
    <xf numFmtId="0" fontId="3" fillId="0" borderId="0" xfId="2" applyFont="1" applyFill="1" applyBorder="1" applyAlignment="1">
      <alignment vertical="top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3" fillId="0" borderId="8" xfId="2" applyFont="1" applyFill="1" applyBorder="1" applyAlignment="1">
      <alignment horizontal="center" vertical="top"/>
    </xf>
    <xf numFmtId="0" fontId="10" fillId="0" borderId="0" xfId="1" applyFont="1" applyFill="1" applyAlignment="1">
      <alignment horizontal="left"/>
    </xf>
    <xf numFmtId="0" fontId="3" fillId="0" borderId="1" xfId="2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3" fillId="0" borderId="7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85172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98888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21260413" y="3403078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2"/>
  <sheetViews>
    <sheetView showGridLines="0" tabSelected="1" view="pageBreakPreview" zoomScale="70" zoomScaleNormal="85" zoomScaleSheetLayoutView="70" workbookViewId="0"/>
  </sheetViews>
  <sheetFormatPr defaultRowHeight="15.75" outlineLevelRow="1" x14ac:dyDescent="0.25"/>
  <cols>
    <col min="1" max="1" width="6.5" style="3" customWidth="1"/>
    <col min="2" max="2" width="24.625" style="32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5.6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9" style="3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2"/>
      <c r="BL1" s="1"/>
      <c r="BM1" s="1"/>
      <c r="BN1" s="1"/>
      <c r="BO1" s="1"/>
      <c r="BP1" s="1"/>
      <c r="BQ1" s="1"/>
      <c r="BR1" s="58" t="s">
        <v>172</v>
      </c>
      <c r="BS1" s="58"/>
    </row>
    <row r="2" spans="1:71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6"/>
      <c r="M2" s="39"/>
      <c r="N2" s="39"/>
      <c r="O2" s="39"/>
      <c r="P2" s="39"/>
      <c r="Q2" s="39"/>
      <c r="R2" s="39"/>
      <c r="S2" s="39"/>
      <c r="T2" s="39"/>
      <c r="U2" s="3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4"/>
      <c r="BL2" s="1"/>
      <c r="BM2" s="1"/>
      <c r="BN2" s="1"/>
      <c r="BO2" s="1"/>
      <c r="BP2" s="1"/>
      <c r="BQ2" s="1"/>
      <c r="BR2" s="58" t="s">
        <v>171</v>
      </c>
      <c r="BS2" s="58"/>
    </row>
    <row r="3" spans="1:71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"/>
      <c r="M3" s="5"/>
      <c r="N3" s="5"/>
      <c r="O3" s="5"/>
      <c r="P3" s="5"/>
      <c r="Q3" s="5"/>
      <c r="R3" s="5"/>
      <c r="S3" s="5"/>
      <c r="T3" s="5"/>
      <c r="U3" s="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4"/>
      <c r="BL3" s="1"/>
      <c r="BM3" s="1"/>
      <c r="BN3" s="1"/>
      <c r="BO3" s="1"/>
      <c r="BP3" s="1"/>
      <c r="BQ3" s="1"/>
      <c r="BR3" s="58" t="s">
        <v>173</v>
      </c>
      <c r="BS3" s="58"/>
    </row>
    <row r="4" spans="1:71" s="7" customFormat="1" ht="18.75" outlineLevel="1" x14ac:dyDescent="0.3">
      <c r="A4" s="40" t="s">
        <v>170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7" customFormat="1" ht="18.75" outlineLevel="1" x14ac:dyDescent="0.3">
      <c r="A5" s="41" t="s">
        <v>169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7" customFormat="1" ht="18.75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10" customFormat="1" ht="15.75" customHeight="1" outlineLevel="1" x14ac:dyDescent="0.3">
      <c r="A7" s="42" t="s">
        <v>168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4.25" customHeight="1" outlineLevel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5" t="s">
        <v>167</v>
      </c>
      <c r="T8" s="45"/>
      <c r="U8" s="45"/>
      <c r="V8" s="45"/>
      <c r="W8" s="45"/>
      <c r="X8" s="45"/>
      <c r="Y8" s="45"/>
      <c r="Z8" s="33"/>
      <c r="AA8" s="3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outlineLevel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outlineLevel="1" x14ac:dyDescent="0.25">
      <c r="A10" s="44" t="s">
        <v>190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4"/>
      <c r="BG11" s="34"/>
      <c r="BH11" s="34"/>
      <c r="BI11" s="34"/>
      <c r="BJ11" s="34"/>
      <c r="BK11" s="34"/>
      <c r="BL11" s="1"/>
      <c r="BM11" s="1"/>
      <c r="BN11" s="1"/>
      <c r="BO11" s="1"/>
      <c r="BP11" s="1"/>
      <c r="BQ11" s="1"/>
      <c r="BR11" s="1"/>
      <c r="BS11" s="1"/>
    </row>
    <row r="12" spans="1:71" s="14" customFormat="1" ht="12.75" outlineLevel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166</v>
      </c>
      <c r="T12" s="13"/>
      <c r="U12" s="13"/>
      <c r="V12" s="13"/>
      <c r="W12" s="13"/>
      <c r="X12" s="13"/>
      <c r="Y12" s="13"/>
      <c r="Z12" s="13"/>
      <c r="AA12" s="13"/>
      <c r="AB12" s="46" t="s">
        <v>191</v>
      </c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4" customFormat="1" ht="12.75" outlineLevel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57" t="s">
        <v>165</v>
      </c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</row>
    <row r="14" spans="1:71" outlineLevel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s="16" customFormat="1" ht="15.75" customHeight="1" x14ac:dyDescent="0.25">
      <c r="A15" s="47" t="s">
        <v>164</v>
      </c>
      <c r="B15" s="47" t="s">
        <v>163</v>
      </c>
      <c r="C15" s="49" t="s">
        <v>162</v>
      </c>
      <c r="D15" s="47" t="s">
        <v>161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</row>
    <row r="16" spans="1:71" s="16" customFormat="1" ht="48" customHeight="1" x14ac:dyDescent="0.25">
      <c r="A16" s="47"/>
      <c r="B16" s="47"/>
      <c r="C16" s="50"/>
      <c r="D16" s="52" t="s">
        <v>160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4"/>
      <c r="AB16" s="52" t="s">
        <v>159</v>
      </c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4"/>
      <c r="AZ16" s="47" t="s">
        <v>158</v>
      </c>
      <c r="BA16" s="47"/>
      <c r="BB16" s="47"/>
      <c r="BC16" s="47"/>
      <c r="BD16" s="47" t="s">
        <v>157</v>
      </c>
      <c r="BE16" s="47"/>
      <c r="BF16" s="47"/>
      <c r="BG16" s="47"/>
      <c r="BH16" s="47" t="s">
        <v>156</v>
      </c>
      <c r="BI16" s="47"/>
      <c r="BJ16" s="47"/>
      <c r="BK16" s="47"/>
      <c r="BL16" s="47"/>
      <c r="BM16" s="47"/>
      <c r="BN16" s="47" t="s">
        <v>155</v>
      </c>
      <c r="BO16" s="47"/>
      <c r="BP16" s="47"/>
      <c r="BQ16" s="47"/>
      <c r="BR16" s="47" t="s">
        <v>154</v>
      </c>
      <c r="BS16" s="47"/>
    </row>
    <row r="17" spans="1:74" ht="227.25" customHeight="1" x14ac:dyDescent="0.25">
      <c r="A17" s="47"/>
      <c r="B17" s="47"/>
      <c r="C17" s="50"/>
      <c r="D17" s="37" t="s">
        <v>153</v>
      </c>
      <c r="E17" s="38"/>
      <c r="F17" s="37" t="s">
        <v>152</v>
      </c>
      <c r="G17" s="38"/>
      <c r="H17" s="37" t="s">
        <v>151</v>
      </c>
      <c r="I17" s="38"/>
      <c r="J17" s="37" t="s">
        <v>150</v>
      </c>
      <c r="K17" s="38"/>
      <c r="L17" s="37" t="s">
        <v>149</v>
      </c>
      <c r="M17" s="38"/>
      <c r="N17" s="37" t="s">
        <v>148</v>
      </c>
      <c r="O17" s="38"/>
      <c r="P17" s="37" t="s">
        <v>147</v>
      </c>
      <c r="Q17" s="38"/>
      <c r="R17" s="56" t="s">
        <v>146</v>
      </c>
      <c r="S17" s="56"/>
      <c r="T17" s="37" t="s">
        <v>145</v>
      </c>
      <c r="U17" s="38"/>
      <c r="V17" s="37" t="s">
        <v>144</v>
      </c>
      <c r="W17" s="38"/>
      <c r="X17" s="37" t="s">
        <v>143</v>
      </c>
      <c r="Y17" s="38"/>
      <c r="Z17" s="37" t="s">
        <v>142</v>
      </c>
      <c r="AA17" s="38"/>
      <c r="AB17" s="37" t="s">
        <v>141</v>
      </c>
      <c r="AC17" s="38"/>
      <c r="AD17" s="37" t="s">
        <v>140</v>
      </c>
      <c r="AE17" s="38"/>
      <c r="AF17" s="37" t="s">
        <v>139</v>
      </c>
      <c r="AG17" s="38"/>
      <c r="AH17" s="37" t="s">
        <v>138</v>
      </c>
      <c r="AI17" s="38"/>
      <c r="AJ17" s="37" t="s">
        <v>137</v>
      </c>
      <c r="AK17" s="38"/>
      <c r="AL17" s="37" t="s">
        <v>136</v>
      </c>
      <c r="AM17" s="38"/>
      <c r="AN17" s="56" t="s">
        <v>135</v>
      </c>
      <c r="AO17" s="56"/>
      <c r="AP17" s="56" t="s">
        <v>134</v>
      </c>
      <c r="AQ17" s="56"/>
      <c r="AR17" s="56" t="s">
        <v>133</v>
      </c>
      <c r="AS17" s="56"/>
      <c r="AT17" s="56" t="s">
        <v>132</v>
      </c>
      <c r="AU17" s="56"/>
      <c r="AV17" s="56" t="s">
        <v>131</v>
      </c>
      <c r="AW17" s="56"/>
      <c r="AX17" s="56" t="s">
        <v>130</v>
      </c>
      <c r="AY17" s="56"/>
      <c r="AZ17" s="37" t="s">
        <v>129</v>
      </c>
      <c r="BA17" s="38"/>
      <c r="BB17" s="56" t="s">
        <v>128</v>
      </c>
      <c r="BC17" s="56"/>
      <c r="BD17" s="37" t="s">
        <v>127</v>
      </c>
      <c r="BE17" s="38"/>
      <c r="BF17" s="37" t="s">
        <v>126</v>
      </c>
      <c r="BG17" s="38"/>
      <c r="BH17" s="55" t="s">
        <v>125</v>
      </c>
      <c r="BI17" s="55"/>
      <c r="BJ17" s="55" t="s">
        <v>124</v>
      </c>
      <c r="BK17" s="55"/>
      <c r="BL17" s="55" t="s">
        <v>123</v>
      </c>
      <c r="BM17" s="55"/>
      <c r="BN17" s="55" t="s">
        <v>122</v>
      </c>
      <c r="BO17" s="55"/>
      <c r="BP17" s="55" t="s">
        <v>121</v>
      </c>
      <c r="BQ17" s="55"/>
      <c r="BR17" s="55" t="s">
        <v>120</v>
      </c>
      <c r="BS17" s="55"/>
    </row>
    <row r="18" spans="1:74" s="17" customFormat="1" ht="72.75" customHeight="1" x14ac:dyDescent="0.25">
      <c r="A18" s="47"/>
      <c r="B18" s="47"/>
      <c r="C18" s="51"/>
      <c r="D18" s="35" t="s">
        <v>119</v>
      </c>
      <c r="E18" s="35" t="s">
        <v>118</v>
      </c>
      <c r="F18" s="35" t="s">
        <v>119</v>
      </c>
      <c r="G18" s="35" t="s">
        <v>118</v>
      </c>
      <c r="H18" s="35" t="s">
        <v>119</v>
      </c>
      <c r="I18" s="35" t="s">
        <v>118</v>
      </c>
      <c r="J18" s="35" t="s">
        <v>119</v>
      </c>
      <c r="K18" s="35" t="s">
        <v>118</v>
      </c>
      <c r="L18" s="35" t="s">
        <v>119</v>
      </c>
      <c r="M18" s="35" t="s">
        <v>118</v>
      </c>
      <c r="N18" s="35" t="s">
        <v>119</v>
      </c>
      <c r="O18" s="35" t="s">
        <v>118</v>
      </c>
      <c r="P18" s="35" t="s">
        <v>119</v>
      </c>
      <c r="Q18" s="35" t="s">
        <v>118</v>
      </c>
      <c r="R18" s="35" t="s">
        <v>119</v>
      </c>
      <c r="S18" s="35" t="s">
        <v>118</v>
      </c>
      <c r="T18" s="35" t="s">
        <v>119</v>
      </c>
      <c r="U18" s="35" t="s">
        <v>118</v>
      </c>
      <c r="V18" s="35" t="s">
        <v>119</v>
      </c>
      <c r="W18" s="35" t="s">
        <v>118</v>
      </c>
      <c r="X18" s="35" t="s">
        <v>119</v>
      </c>
      <c r="Y18" s="35" t="s">
        <v>118</v>
      </c>
      <c r="Z18" s="35" t="s">
        <v>119</v>
      </c>
      <c r="AA18" s="35" t="s">
        <v>118</v>
      </c>
      <c r="AB18" s="35" t="s">
        <v>119</v>
      </c>
      <c r="AC18" s="35" t="s">
        <v>118</v>
      </c>
      <c r="AD18" s="35" t="s">
        <v>119</v>
      </c>
      <c r="AE18" s="35" t="s">
        <v>118</v>
      </c>
      <c r="AF18" s="35" t="s">
        <v>119</v>
      </c>
      <c r="AG18" s="35" t="s">
        <v>118</v>
      </c>
      <c r="AH18" s="35" t="s">
        <v>119</v>
      </c>
      <c r="AI18" s="35" t="s">
        <v>118</v>
      </c>
      <c r="AJ18" s="35" t="s">
        <v>119</v>
      </c>
      <c r="AK18" s="35" t="s">
        <v>118</v>
      </c>
      <c r="AL18" s="35" t="s">
        <v>119</v>
      </c>
      <c r="AM18" s="35" t="s">
        <v>118</v>
      </c>
      <c r="AN18" s="35" t="s">
        <v>119</v>
      </c>
      <c r="AO18" s="35" t="s">
        <v>118</v>
      </c>
      <c r="AP18" s="35" t="s">
        <v>119</v>
      </c>
      <c r="AQ18" s="35" t="s">
        <v>118</v>
      </c>
      <c r="AR18" s="35" t="s">
        <v>119</v>
      </c>
      <c r="AS18" s="35" t="s">
        <v>118</v>
      </c>
      <c r="AT18" s="35" t="s">
        <v>119</v>
      </c>
      <c r="AU18" s="35" t="s">
        <v>118</v>
      </c>
      <c r="AV18" s="35" t="s">
        <v>119</v>
      </c>
      <c r="AW18" s="35" t="s">
        <v>118</v>
      </c>
      <c r="AX18" s="35" t="s">
        <v>119</v>
      </c>
      <c r="AY18" s="35" t="s">
        <v>118</v>
      </c>
      <c r="AZ18" s="35" t="s">
        <v>119</v>
      </c>
      <c r="BA18" s="35" t="s">
        <v>118</v>
      </c>
      <c r="BB18" s="35" t="s">
        <v>119</v>
      </c>
      <c r="BC18" s="35" t="s">
        <v>118</v>
      </c>
      <c r="BD18" s="35" t="s">
        <v>119</v>
      </c>
      <c r="BE18" s="35" t="s">
        <v>118</v>
      </c>
      <c r="BF18" s="35" t="s">
        <v>119</v>
      </c>
      <c r="BG18" s="35" t="s">
        <v>118</v>
      </c>
      <c r="BH18" s="35" t="s">
        <v>119</v>
      </c>
      <c r="BI18" s="35" t="s">
        <v>118</v>
      </c>
      <c r="BJ18" s="35" t="s">
        <v>119</v>
      </c>
      <c r="BK18" s="35" t="s">
        <v>118</v>
      </c>
      <c r="BL18" s="35" t="s">
        <v>119</v>
      </c>
      <c r="BM18" s="35" t="s">
        <v>118</v>
      </c>
      <c r="BN18" s="35" t="s">
        <v>119</v>
      </c>
      <c r="BO18" s="35" t="s">
        <v>118</v>
      </c>
      <c r="BP18" s="35" t="s">
        <v>119</v>
      </c>
      <c r="BQ18" s="35" t="s">
        <v>118</v>
      </c>
      <c r="BR18" s="35" t="s">
        <v>119</v>
      </c>
      <c r="BS18" s="35" t="s">
        <v>118</v>
      </c>
    </row>
    <row r="19" spans="1:74" x14ac:dyDescent="0.25">
      <c r="A19" s="18">
        <v>1</v>
      </c>
      <c r="B19" s="18">
        <v>2</v>
      </c>
      <c r="C19" s="18">
        <v>3</v>
      </c>
      <c r="D19" s="19" t="s">
        <v>117</v>
      </c>
      <c r="E19" s="19" t="s">
        <v>116</v>
      </c>
      <c r="F19" s="19" t="s">
        <v>115</v>
      </c>
      <c r="G19" s="19" t="s">
        <v>114</v>
      </c>
      <c r="H19" s="19" t="s">
        <v>113</v>
      </c>
      <c r="I19" s="19" t="s">
        <v>112</v>
      </c>
      <c r="J19" s="19" t="s">
        <v>111</v>
      </c>
      <c r="K19" s="19" t="s">
        <v>110</v>
      </c>
      <c r="L19" s="19" t="s">
        <v>109</v>
      </c>
      <c r="M19" s="19" t="s">
        <v>108</v>
      </c>
      <c r="N19" s="19" t="s">
        <v>107</v>
      </c>
      <c r="O19" s="19" t="s">
        <v>106</v>
      </c>
      <c r="P19" s="19" t="s">
        <v>105</v>
      </c>
      <c r="Q19" s="19" t="s">
        <v>104</v>
      </c>
      <c r="R19" s="19" t="s">
        <v>103</v>
      </c>
      <c r="S19" s="19" t="s">
        <v>102</v>
      </c>
      <c r="T19" s="19" t="s">
        <v>101</v>
      </c>
      <c r="U19" s="19" t="s">
        <v>100</v>
      </c>
      <c r="V19" s="19" t="s">
        <v>99</v>
      </c>
      <c r="W19" s="19" t="s">
        <v>98</v>
      </c>
      <c r="X19" s="19" t="s">
        <v>97</v>
      </c>
      <c r="Y19" s="19" t="s">
        <v>96</v>
      </c>
      <c r="Z19" s="19" t="s">
        <v>95</v>
      </c>
      <c r="AA19" s="19" t="s">
        <v>94</v>
      </c>
      <c r="AB19" s="19" t="s">
        <v>93</v>
      </c>
      <c r="AC19" s="19" t="s">
        <v>92</v>
      </c>
      <c r="AD19" s="19" t="s">
        <v>91</v>
      </c>
      <c r="AE19" s="19" t="s">
        <v>90</v>
      </c>
      <c r="AF19" s="19" t="s">
        <v>89</v>
      </c>
      <c r="AG19" s="19" t="s">
        <v>88</v>
      </c>
      <c r="AH19" s="19" t="s">
        <v>87</v>
      </c>
      <c r="AI19" s="19" t="s">
        <v>86</v>
      </c>
      <c r="AJ19" s="19" t="s">
        <v>85</v>
      </c>
      <c r="AK19" s="19" t="s">
        <v>84</v>
      </c>
      <c r="AL19" s="19" t="s">
        <v>83</v>
      </c>
      <c r="AM19" s="19" t="s">
        <v>82</v>
      </c>
      <c r="AN19" s="19" t="s">
        <v>81</v>
      </c>
      <c r="AO19" s="19" t="s">
        <v>80</v>
      </c>
      <c r="AP19" s="19" t="s">
        <v>79</v>
      </c>
      <c r="AQ19" s="19" t="s">
        <v>78</v>
      </c>
      <c r="AR19" s="19" t="s">
        <v>77</v>
      </c>
      <c r="AS19" s="19" t="s">
        <v>76</v>
      </c>
      <c r="AT19" s="19" t="s">
        <v>75</v>
      </c>
      <c r="AU19" s="19" t="s">
        <v>74</v>
      </c>
      <c r="AV19" s="19" t="s">
        <v>73</v>
      </c>
      <c r="AW19" s="19" t="s">
        <v>72</v>
      </c>
      <c r="AX19" s="19" t="s">
        <v>71</v>
      </c>
      <c r="AY19" s="19" t="s">
        <v>70</v>
      </c>
      <c r="AZ19" s="19" t="s">
        <v>69</v>
      </c>
      <c r="BA19" s="19" t="s">
        <v>68</v>
      </c>
      <c r="BB19" s="19" t="s">
        <v>67</v>
      </c>
      <c r="BC19" s="19" t="s">
        <v>66</v>
      </c>
      <c r="BD19" s="19" t="s">
        <v>65</v>
      </c>
      <c r="BE19" s="19" t="s">
        <v>64</v>
      </c>
      <c r="BF19" s="19" t="s">
        <v>63</v>
      </c>
      <c r="BG19" s="19" t="s">
        <v>62</v>
      </c>
      <c r="BH19" s="19" t="s">
        <v>61</v>
      </c>
      <c r="BI19" s="19" t="s">
        <v>60</v>
      </c>
      <c r="BJ19" s="19" t="s">
        <v>59</v>
      </c>
      <c r="BK19" s="19" t="s">
        <v>58</v>
      </c>
      <c r="BL19" s="19" t="s">
        <v>57</v>
      </c>
      <c r="BM19" s="19" t="s">
        <v>56</v>
      </c>
      <c r="BN19" s="19" t="s">
        <v>55</v>
      </c>
      <c r="BO19" s="19" t="s">
        <v>54</v>
      </c>
      <c r="BP19" s="19" t="s">
        <v>53</v>
      </c>
      <c r="BQ19" s="19" t="s">
        <v>52</v>
      </c>
      <c r="BR19" s="19" t="s">
        <v>51</v>
      </c>
      <c r="BS19" s="19" t="s">
        <v>50</v>
      </c>
    </row>
    <row r="20" spans="1:74" s="24" customFormat="1" ht="21" outlineLevel="1" x14ac:dyDescent="0.25">
      <c r="A20" s="20">
        <v>0</v>
      </c>
      <c r="B20" s="20" t="s">
        <v>49</v>
      </c>
      <c r="C20" s="20" t="s">
        <v>1</v>
      </c>
      <c r="D20" s="21">
        <f t="shared" ref="D20:AI20" si="0">SUM(D21:D26)</f>
        <v>0.185</v>
      </c>
      <c r="E20" s="21">
        <f t="shared" si="0"/>
        <v>0.1</v>
      </c>
      <c r="F20" s="21">
        <f t="shared" si="0"/>
        <v>1.6</v>
      </c>
      <c r="G20" s="21">
        <f t="shared" si="0"/>
        <v>1.6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21">
        <f t="shared" si="0"/>
        <v>0</v>
      </c>
      <c r="Z20" s="21">
        <f t="shared" si="0"/>
        <v>0</v>
      </c>
      <c r="AA20" s="21">
        <f t="shared" si="0"/>
        <v>0</v>
      </c>
      <c r="AB20" s="21">
        <f t="shared" si="0"/>
        <v>16</v>
      </c>
      <c r="AC20" s="21">
        <f t="shared" si="0"/>
        <v>16</v>
      </c>
      <c r="AD20" s="21">
        <f t="shared" si="0"/>
        <v>0.8</v>
      </c>
      <c r="AE20" s="21">
        <f t="shared" si="0"/>
        <v>0</v>
      </c>
      <c r="AF20" s="21">
        <f t="shared" si="0"/>
        <v>0.4</v>
      </c>
      <c r="AG20" s="21">
        <f t="shared" si="0"/>
        <v>0</v>
      </c>
      <c r="AH20" s="21">
        <f t="shared" si="0"/>
        <v>0</v>
      </c>
      <c r="AI20" s="21">
        <f t="shared" si="0"/>
        <v>0</v>
      </c>
      <c r="AJ20" s="21">
        <f t="shared" ref="AJ20:BO20" si="1">SUM(AJ21:AJ26)</f>
        <v>0</v>
      </c>
      <c r="AK20" s="21">
        <f t="shared" si="1"/>
        <v>0</v>
      </c>
      <c r="AL20" s="21">
        <f t="shared" si="1"/>
        <v>1.6659999999999999</v>
      </c>
      <c r="AM20" s="21">
        <f t="shared" si="1"/>
        <v>1.6659999999999999</v>
      </c>
      <c r="AN20" s="21">
        <f t="shared" si="1"/>
        <v>0</v>
      </c>
      <c r="AO20" s="21">
        <f t="shared" si="1"/>
        <v>0</v>
      </c>
      <c r="AP20" s="21">
        <f t="shared" si="1"/>
        <v>0</v>
      </c>
      <c r="AQ20" s="21">
        <f t="shared" si="1"/>
        <v>0</v>
      </c>
      <c r="AR20" s="21">
        <f t="shared" si="1"/>
        <v>39</v>
      </c>
      <c r="AS20" s="21">
        <f t="shared" si="1"/>
        <v>39</v>
      </c>
      <c r="AT20" s="21">
        <f t="shared" si="1"/>
        <v>0</v>
      </c>
      <c r="AU20" s="21">
        <f t="shared" si="1"/>
        <v>0</v>
      </c>
      <c r="AV20" s="21">
        <f t="shared" si="1"/>
        <v>0</v>
      </c>
      <c r="AW20" s="21">
        <f t="shared" si="1"/>
        <v>0</v>
      </c>
      <c r="AX20" s="21">
        <f t="shared" si="1"/>
        <v>0</v>
      </c>
      <c r="AY20" s="21">
        <f t="shared" si="1"/>
        <v>0</v>
      </c>
      <c r="AZ20" s="21">
        <f t="shared" si="1"/>
        <v>0</v>
      </c>
      <c r="BA20" s="21">
        <f t="shared" si="1"/>
        <v>0</v>
      </c>
      <c r="BB20" s="21">
        <f t="shared" si="1"/>
        <v>0</v>
      </c>
      <c r="BC20" s="21">
        <f t="shared" si="1"/>
        <v>0</v>
      </c>
      <c r="BD20" s="21">
        <f t="shared" si="1"/>
        <v>0</v>
      </c>
      <c r="BE20" s="21">
        <f t="shared" si="1"/>
        <v>0</v>
      </c>
      <c r="BF20" s="21">
        <f t="shared" si="1"/>
        <v>0</v>
      </c>
      <c r="BG20" s="21">
        <f t="shared" si="1"/>
        <v>0</v>
      </c>
      <c r="BH20" s="21">
        <f t="shared" si="1"/>
        <v>279.81682978424431</v>
      </c>
      <c r="BI20" s="21">
        <f t="shared" si="1"/>
        <v>258.77155489624437</v>
      </c>
      <c r="BJ20" s="21">
        <f t="shared" si="1"/>
        <v>0</v>
      </c>
      <c r="BK20" s="21">
        <f t="shared" si="1"/>
        <v>0</v>
      </c>
      <c r="BL20" s="21">
        <f t="shared" si="1"/>
        <v>0</v>
      </c>
      <c r="BM20" s="21">
        <f t="shared" si="1"/>
        <v>0</v>
      </c>
      <c r="BN20" s="21">
        <f t="shared" si="1"/>
        <v>0</v>
      </c>
      <c r="BO20" s="21">
        <f t="shared" si="1"/>
        <v>0</v>
      </c>
      <c r="BP20" s="21">
        <f t="shared" ref="BP20:BS20" si="2">SUM(BP21:BP26)</f>
        <v>31.014669999999999</v>
      </c>
      <c r="BQ20" s="21">
        <f t="shared" si="2"/>
        <v>52.059944888000004</v>
      </c>
      <c r="BR20" s="21">
        <f t="shared" si="2"/>
        <v>0</v>
      </c>
      <c r="BS20" s="21">
        <f t="shared" si="2"/>
        <v>0</v>
      </c>
      <c r="BT20" s="22">
        <f>BH20+BJ20+BP20-BI20-BK20-BQ20</f>
        <v>0</v>
      </c>
      <c r="BU20" s="22"/>
      <c r="BV20" s="23"/>
    </row>
    <row r="21" spans="1:74" ht="22.5" outlineLevel="1" x14ac:dyDescent="0.25">
      <c r="A21" s="18" t="s">
        <v>48</v>
      </c>
      <c r="B21" s="18" t="s">
        <v>47</v>
      </c>
      <c r="C21" s="18" t="s">
        <v>1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</row>
    <row r="22" spans="1:74" ht="22.5" outlineLevel="1" x14ac:dyDescent="0.25">
      <c r="A22" s="18" t="s">
        <v>46</v>
      </c>
      <c r="B22" s="18" t="s">
        <v>45</v>
      </c>
      <c r="C22" s="18" t="s">
        <v>1</v>
      </c>
      <c r="D22" s="25">
        <f t="shared" ref="D22:AI22" si="3">D28</f>
        <v>0.185</v>
      </c>
      <c r="E22" s="25">
        <f t="shared" si="3"/>
        <v>0.1</v>
      </c>
      <c r="F22" s="25">
        <f t="shared" si="3"/>
        <v>1.6</v>
      </c>
      <c r="G22" s="25">
        <f t="shared" si="3"/>
        <v>1.6</v>
      </c>
      <c r="H22" s="25">
        <f t="shared" si="3"/>
        <v>0</v>
      </c>
      <c r="I22" s="25">
        <f t="shared" si="3"/>
        <v>0</v>
      </c>
      <c r="J22" s="25">
        <f t="shared" si="3"/>
        <v>0</v>
      </c>
      <c r="K22" s="25">
        <f t="shared" si="3"/>
        <v>0</v>
      </c>
      <c r="L22" s="25">
        <f t="shared" si="3"/>
        <v>0</v>
      </c>
      <c r="M22" s="25">
        <f t="shared" si="3"/>
        <v>0</v>
      </c>
      <c r="N22" s="25">
        <f t="shared" si="3"/>
        <v>0</v>
      </c>
      <c r="O22" s="25">
        <f t="shared" si="3"/>
        <v>0</v>
      </c>
      <c r="P22" s="25">
        <f t="shared" si="3"/>
        <v>0</v>
      </c>
      <c r="Q22" s="25">
        <f t="shared" si="3"/>
        <v>0</v>
      </c>
      <c r="R22" s="25">
        <f t="shared" si="3"/>
        <v>0</v>
      </c>
      <c r="S22" s="25">
        <f t="shared" si="3"/>
        <v>0</v>
      </c>
      <c r="T22" s="25">
        <f t="shared" si="3"/>
        <v>0</v>
      </c>
      <c r="U22" s="25">
        <f t="shared" si="3"/>
        <v>0</v>
      </c>
      <c r="V22" s="25">
        <f t="shared" si="3"/>
        <v>0</v>
      </c>
      <c r="W22" s="25">
        <f t="shared" si="3"/>
        <v>0</v>
      </c>
      <c r="X22" s="25">
        <f t="shared" si="3"/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>
        <f t="shared" si="3"/>
        <v>16</v>
      </c>
      <c r="AC22" s="25">
        <f t="shared" si="3"/>
        <v>16</v>
      </c>
      <c r="AD22" s="25">
        <f t="shared" si="3"/>
        <v>0.8</v>
      </c>
      <c r="AE22" s="25">
        <f t="shared" si="3"/>
        <v>0</v>
      </c>
      <c r="AF22" s="25">
        <f t="shared" si="3"/>
        <v>0.4</v>
      </c>
      <c r="AG22" s="25">
        <f t="shared" si="3"/>
        <v>0</v>
      </c>
      <c r="AH22" s="25">
        <f t="shared" si="3"/>
        <v>0</v>
      </c>
      <c r="AI22" s="25">
        <f t="shared" si="3"/>
        <v>0</v>
      </c>
      <c r="AJ22" s="25">
        <f t="shared" ref="AJ22:BS22" si="4">AJ28</f>
        <v>0</v>
      </c>
      <c r="AK22" s="25">
        <f t="shared" si="4"/>
        <v>0</v>
      </c>
      <c r="AL22" s="25">
        <f t="shared" si="4"/>
        <v>1.6659999999999999</v>
      </c>
      <c r="AM22" s="25">
        <f t="shared" si="4"/>
        <v>1.6659999999999999</v>
      </c>
      <c r="AN22" s="25">
        <f t="shared" si="4"/>
        <v>0</v>
      </c>
      <c r="AO22" s="25">
        <f t="shared" si="4"/>
        <v>0</v>
      </c>
      <c r="AP22" s="25">
        <f t="shared" si="4"/>
        <v>0</v>
      </c>
      <c r="AQ22" s="25">
        <f t="shared" si="4"/>
        <v>0</v>
      </c>
      <c r="AR22" s="25">
        <f t="shared" si="4"/>
        <v>39</v>
      </c>
      <c r="AS22" s="25">
        <f t="shared" si="4"/>
        <v>39</v>
      </c>
      <c r="AT22" s="25">
        <f t="shared" si="4"/>
        <v>0</v>
      </c>
      <c r="AU22" s="25">
        <f t="shared" si="4"/>
        <v>0</v>
      </c>
      <c r="AV22" s="25">
        <f t="shared" si="4"/>
        <v>0</v>
      </c>
      <c r="AW22" s="25">
        <f t="shared" si="4"/>
        <v>0</v>
      </c>
      <c r="AX22" s="25">
        <f t="shared" si="4"/>
        <v>0</v>
      </c>
      <c r="AY22" s="25">
        <f t="shared" si="4"/>
        <v>0</v>
      </c>
      <c r="AZ22" s="25">
        <f t="shared" si="4"/>
        <v>0</v>
      </c>
      <c r="BA22" s="25">
        <f t="shared" si="4"/>
        <v>0</v>
      </c>
      <c r="BB22" s="25">
        <f t="shared" si="4"/>
        <v>0</v>
      </c>
      <c r="BC22" s="25">
        <f t="shared" si="4"/>
        <v>0</v>
      </c>
      <c r="BD22" s="25">
        <f t="shared" si="4"/>
        <v>0</v>
      </c>
      <c r="BE22" s="25">
        <f t="shared" si="4"/>
        <v>0</v>
      </c>
      <c r="BF22" s="25">
        <f t="shared" si="4"/>
        <v>0</v>
      </c>
      <c r="BG22" s="25">
        <f t="shared" si="4"/>
        <v>0</v>
      </c>
      <c r="BH22" s="25">
        <f t="shared" si="4"/>
        <v>279.81682978424431</v>
      </c>
      <c r="BI22" s="25">
        <f t="shared" si="4"/>
        <v>258.77155489624437</v>
      </c>
      <c r="BJ22" s="25">
        <f t="shared" si="4"/>
        <v>0</v>
      </c>
      <c r="BK22" s="25">
        <f t="shared" si="4"/>
        <v>0</v>
      </c>
      <c r="BL22" s="25">
        <f t="shared" si="4"/>
        <v>0</v>
      </c>
      <c r="BM22" s="25">
        <f t="shared" si="4"/>
        <v>0</v>
      </c>
      <c r="BN22" s="25">
        <f t="shared" si="4"/>
        <v>0</v>
      </c>
      <c r="BO22" s="25">
        <f t="shared" si="4"/>
        <v>0</v>
      </c>
      <c r="BP22" s="25">
        <f t="shared" si="4"/>
        <v>0</v>
      </c>
      <c r="BQ22" s="25">
        <f t="shared" si="4"/>
        <v>28.454304887999999</v>
      </c>
      <c r="BR22" s="25">
        <f t="shared" si="4"/>
        <v>0</v>
      </c>
      <c r="BS22" s="25">
        <f t="shared" si="4"/>
        <v>0</v>
      </c>
      <c r="BU22" s="23"/>
    </row>
    <row r="23" spans="1:74" ht="45" outlineLevel="1" x14ac:dyDescent="0.25">
      <c r="A23" s="18" t="s">
        <v>44</v>
      </c>
      <c r="B23" s="18" t="s">
        <v>43</v>
      </c>
      <c r="C23" s="18" t="s">
        <v>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</row>
    <row r="24" spans="1:74" ht="22.5" outlineLevel="1" x14ac:dyDescent="0.25">
      <c r="A24" s="18" t="s">
        <v>42</v>
      </c>
      <c r="B24" s="18" t="s">
        <v>41</v>
      </c>
      <c r="C24" s="18" t="s">
        <v>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</row>
    <row r="25" spans="1:74" ht="33.75" outlineLevel="1" x14ac:dyDescent="0.25">
      <c r="A25" s="18" t="s">
        <v>40</v>
      </c>
      <c r="B25" s="18" t="s">
        <v>39</v>
      </c>
      <c r="C25" s="18" t="s">
        <v>1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</row>
    <row r="26" spans="1:74" s="27" customFormat="1" ht="22.5" outlineLevel="1" x14ac:dyDescent="0.25">
      <c r="A26" s="18" t="s">
        <v>38</v>
      </c>
      <c r="B26" s="18" t="s">
        <v>37</v>
      </c>
      <c r="C26" s="26" t="s">
        <v>1</v>
      </c>
      <c r="D26" s="25">
        <f t="shared" ref="D26:AI26" si="5">D48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0</v>
      </c>
      <c r="O26" s="25">
        <f t="shared" si="5"/>
        <v>0</v>
      </c>
      <c r="P26" s="25">
        <f t="shared" si="5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5">
        <f t="shared" si="5"/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5">
        <f t="shared" si="5"/>
        <v>0</v>
      </c>
      <c r="Y26" s="25">
        <f t="shared" si="5"/>
        <v>0</v>
      </c>
      <c r="Z26" s="25">
        <f t="shared" si="5"/>
        <v>0</v>
      </c>
      <c r="AA26" s="25">
        <f t="shared" si="5"/>
        <v>0</v>
      </c>
      <c r="AB26" s="25">
        <f t="shared" si="5"/>
        <v>0</v>
      </c>
      <c r="AC26" s="25">
        <f t="shared" si="5"/>
        <v>0</v>
      </c>
      <c r="AD26" s="25">
        <f t="shared" si="5"/>
        <v>0</v>
      </c>
      <c r="AE26" s="25">
        <f t="shared" si="5"/>
        <v>0</v>
      </c>
      <c r="AF26" s="25">
        <f t="shared" si="5"/>
        <v>0</v>
      </c>
      <c r="AG26" s="25">
        <f t="shared" si="5"/>
        <v>0</v>
      </c>
      <c r="AH26" s="25">
        <f t="shared" si="5"/>
        <v>0</v>
      </c>
      <c r="AI26" s="25">
        <f t="shared" si="5"/>
        <v>0</v>
      </c>
      <c r="AJ26" s="25">
        <f t="shared" ref="AJ26:BS26" si="6">AJ48</f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  <c r="AV26" s="25">
        <f t="shared" si="6"/>
        <v>0</v>
      </c>
      <c r="AW26" s="25">
        <f t="shared" si="6"/>
        <v>0</v>
      </c>
      <c r="AX26" s="25">
        <f t="shared" si="6"/>
        <v>0</v>
      </c>
      <c r="AY26" s="25">
        <f t="shared" si="6"/>
        <v>0</v>
      </c>
      <c r="AZ26" s="25">
        <f t="shared" si="6"/>
        <v>0</v>
      </c>
      <c r="BA26" s="25">
        <f t="shared" si="6"/>
        <v>0</v>
      </c>
      <c r="BB26" s="25">
        <f t="shared" si="6"/>
        <v>0</v>
      </c>
      <c r="BC26" s="25">
        <f t="shared" si="6"/>
        <v>0</v>
      </c>
      <c r="BD26" s="25">
        <f t="shared" si="6"/>
        <v>0</v>
      </c>
      <c r="BE26" s="25">
        <f t="shared" si="6"/>
        <v>0</v>
      </c>
      <c r="BF26" s="25">
        <f t="shared" si="6"/>
        <v>0</v>
      </c>
      <c r="BG26" s="25">
        <f t="shared" si="6"/>
        <v>0</v>
      </c>
      <c r="BH26" s="25">
        <f t="shared" si="6"/>
        <v>0</v>
      </c>
      <c r="BI26" s="25">
        <f t="shared" si="6"/>
        <v>0</v>
      </c>
      <c r="BJ26" s="25">
        <f t="shared" si="6"/>
        <v>0</v>
      </c>
      <c r="BK26" s="25">
        <f t="shared" si="6"/>
        <v>0</v>
      </c>
      <c r="BL26" s="25">
        <f t="shared" si="6"/>
        <v>0</v>
      </c>
      <c r="BM26" s="25">
        <f t="shared" si="6"/>
        <v>0</v>
      </c>
      <c r="BN26" s="25">
        <f t="shared" si="6"/>
        <v>0</v>
      </c>
      <c r="BO26" s="25">
        <f t="shared" si="6"/>
        <v>0</v>
      </c>
      <c r="BP26" s="25">
        <f t="shared" si="6"/>
        <v>31.014669999999999</v>
      </c>
      <c r="BQ26" s="25">
        <f t="shared" si="6"/>
        <v>23.605640000000001</v>
      </c>
      <c r="BR26" s="25">
        <f t="shared" si="6"/>
        <v>0</v>
      </c>
      <c r="BS26" s="25">
        <f t="shared" si="6"/>
        <v>0</v>
      </c>
    </row>
    <row r="27" spans="1:74" x14ac:dyDescent="0.25">
      <c r="A27" s="20">
        <v>1</v>
      </c>
      <c r="B27" s="20" t="s">
        <v>36</v>
      </c>
      <c r="C27" s="18" t="s">
        <v>1</v>
      </c>
      <c r="D27" s="25">
        <f t="shared" ref="D27:AI27" si="7">D28+D48</f>
        <v>0.185</v>
      </c>
      <c r="E27" s="25">
        <f t="shared" si="7"/>
        <v>0.1</v>
      </c>
      <c r="F27" s="25">
        <f t="shared" si="7"/>
        <v>1.6</v>
      </c>
      <c r="G27" s="25">
        <f t="shared" si="7"/>
        <v>1.6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si="7"/>
        <v>0</v>
      </c>
      <c r="M27" s="25">
        <f t="shared" si="7"/>
        <v>0</v>
      </c>
      <c r="N27" s="25">
        <f t="shared" si="7"/>
        <v>0</v>
      </c>
      <c r="O27" s="25">
        <f t="shared" si="7"/>
        <v>0</v>
      </c>
      <c r="P27" s="25">
        <f t="shared" si="7"/>
        <v>0</v>
      </c>
      <c r="Q27" s="25">
        <f t="shared" si="7"/>
        <v>0</v>
      </c>
      <c r="R27" s="25">
        <f t="shared" si="7"/>
        <v>0</v>
      </c>
      <c r="S27" s="25">
        <f t="shared" si="7"/>
        <v>0</v>
      </c>
      <c r="T27" s="25">
        <f t="shared" si="7"/>
        <v>0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5">
        <f t="shared" si="7"/>
        <v>0</v>
      </c>
      <c r="Z27" s="25">
        <f t="shared" si="7"/>
        <v>0</v>
      </c>
      <c r="AA27" s="25">
        <f t="shared" si="7"/>
        <v>0</v>
      </c>
      <c r="AB27" s="25">
        <f t="shared" si="7"/>
        <v>16</v>
      </c>
      <c r="AC27" s="25">
        <f t="shared" si="7"/>
        <v>16</v>
      </c>
      <c r="AD27" s="25">
        <f t="shared" si="7"/>
        <v>0.8</v>
      </c>
      <c r="AE27" s="25">
        <f t="shared" si="7"/>
        <v>0</v>
      </c>
      <c r="AF27" s="25">
        <f t="shared" si="7"/>
        <v>0.4</v>
      </c>
      <c r="AG27" s="25">
        <f t="shared" si="7"/>
        <v>0</v>
      </c>
      <c r="AH27" s="25">
        <f t="shared" si="7"/>
        <v>0</v>
      </c>
      <c r="AI27" s="25">
        <f t="shared" si="7"/>
        <v>0</v>
      </c>
      <c r="AJ27" s="25">
        <f t="shared" ref="AJ27:BO27" si="8">AJ28+AJ48</f>
        <v>0</v>
      </c>
      <c r="AK27" s="25">
        <f t="shared" si="8"/>
        <v>0</v>
      </c>
      <c r="AL27" s="25">
        <f t="shared" si="8"/>
        <v>1.6659999999999999</v>
      </c>
      <c r="AM27" s="25">
        <f t="shared" si="8"/>
        <v>1.6659999999999999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39</v>
      </c>
      <c r="AS27" s="25">
        <f t="shared" si="8"/>
        <v>39</v>
      </c>
      <c r="AT27" s="25">
        <f t="shared" si="8"/>
        <v>0</v>
      </c>
      <c r="AU27" s="25">
        <f t="shared" si="8"/>
        <v>0</v>
      </c>
      <c r="AV27" s="25">
        <f t="shared" si="8"/>
        <v>0</v>
      </c>
      <c r="AW27" s="25">
        <f t="shared" si="8"/>
        <v>0</v>
      </c>
      <c r="AX27" s="25">
        <f t="shared" si="8"/>
        <v>0</v>
      </c>
      <c r="AY27" s="25">
        <f t="shared" si="8"/>
        <v>0</v>
      </c>
      <c r="AZ27" s="25">
        <f t="shared" si="8"/>
        <v>0</v>
      </c>
      <c r="BA27" s="25">
        <f t="shared" si="8"/>
        <v>0</v>
      </c>
      <c r="BB27" s="25">
        <f t="shared" si="8"/>
        <v>0</v>
      </c>
      <c r="BC27" s="25">
        <f t="shared" si="8"/>
        <v>0</v>
      </c>
      <c r="BD27" s="25">
        <f t="shared" si="8"/>
        <v>0</v>
      </c>
      <c r="BE27" s="25">
        <f t="shared" si="8"/>
        <v>0</v>
      </c>
      <c r="BF27" s="25">
        <f t="shared" si="8"/>
        <v>0</v>
      </c>
      <c r="BG27" s="25">
        <f t="shared" si="8"/>
        <v>0</v>
      </c>
      <c r="BH27" s="25">
        <f t="shared" si="8"/>
        <v>279.81682978424431</v>
      </c>
      <c r="BI27" s="25">
        <f t="shared" si="8"/>
        <v>258.77155489624437</v>
      </c>
      <c r="BJ27" s="25">
        <f t="shared" si="8"/>
        <v>0</v>
      </c>
      <c r="BK27" s="25">
        <f t="shared" si="8"/>
        <v>0</v>
      </c>
      <c r="BL27" s="25">
        <f t="shared" si="8"/>
        <v>0</v>
      </c>
      <c r="BM27" s="25">
        <f t="shared" si="8"/>
        <v>0</v>
      </c>
      <c r="BN27" s="25">
        <f t="shared" si="8"/>
        <v>0</v>
      </c>
      <c r="BO27" s="25">
        <f t="shared" si="8"/>
        <v>0</v>
      </c>
      <c r="BP27" s="25">
        <f t="shared" ref="BP27:BS27" si="9">BP28+BP48</f>
        <v>31.014669999999999</v>
      </c>
      <c r="BQ27" s="25">
        <f t="shared" si="9"/>
        <v>52.059944888000004</v>
      </c>
      <c r="BR27" s="25">
        <f t="shared" si="9"/>
        <v>0</v>
      </c>
      <c r="BS27" s="25">
        <f t="shared" si="9"/>
        <v>0</v>
      </c>
    </row>
    <row r="28" spans="1:74" ht="31.5" x14ac:dyDescent="0.25">
      <c r="A28" s="28" t="s">
        <v>35</v>
      </c>
      <c r="B28" s="20" t="s">
        <v>34</v>
      </c>
      <c r="C28" s="18" t="s">
        <v>1</v>
      </c>
      <c r="D28" s="25">
        <f t="shared" ref="D28:BO28" si="10">D29+D42+D46</f>
        <v>0.185</v>
      </c>
      <c r="E28" s="25">
        <f t="shared" si="10"/>
        <v>0.1</v>
      </c>
      <c r="F28" s="25">
        <f t="shared" si="10"/>
        <v>1.6</v>
      </c>
      <c r="G28" s="25">
        <f t="shared" si="10"/>
        <v>1.6</v>
      </c>
      <c r="H28" s="25">
        <f t="shared" si="10"/>
        <v>0</v>
      </c>
      <c r="I28" s="25">
        <f t="shared" si="10"/>
        <v>0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16</v>
      </c>
      <c r="AC28" s="25">
        <f t="shared" si="10"/>
        <v>16</v>
      </c>
      <c r="AD28" s="25">
        <f t="shared" si="10"/>
        <v>0.8</v>
      </c>
      <c r="AE28" s="25">
        <f t="shared" si="10"/>
        <v>0</v>
      </c>
      <c r="AF28" s="25">
        <f t="shared" si="10"/>
        <v>0.4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1.6659999999999999</v>
      </c>
      <c r="AM28" s="25">
        <f t="shared" si="10"/>
        <v>1.6659999999999999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39</v>
      </c>
      <c r="AS28" s="25">
        <f t="shared" si="10"/>
        <v>39</v>
      </c>
      <c r="AT28" s="25">
        <f t="shared" si="10"/>
        <v>0</v>
      </c>
      <c r="AU28" s="25">
        <f t="shared" si="10"/>
        <v>0</v>
      </c>
      <c r="AV28" s="25">
        <f t="shared" si="10"/>
        <v>0</v>
      </c>
      <c r="AW28" s="25">
        <f t="shared" si="10"/>
        <v>0</v>
      </c>
      <c r="AX28" s="25">
        <f t="shared" si="10"/>
        <v>0</v>
      </c>
      <c r="AY28" s="25">
        <f t="shared" si="10"/>
        <v>0</v>
      </c>
      <c r="AZ28" s="25">
        <f t="shared" si="10"/>
        <v>0</v>
      </c>
      <c r="BA28" s="25">
        <f t="shared" si="10"/>
        <v>0</v>
      </c>
      <c r="BB28" s="25">
        <f t="shared" si="10"/>
        <v>0</v>
      </c>
      <c r="BC28" s="25">
        <f t="shared" si="10"/>
        <v>0</v>
      </c>
      <c r="BD28" s="25">
        <f t="shared" si="10"/>
        <v>0</v>
      </c>
      <c r="BE28" s="25">
        <f t="shared" si="10"/>
        <v>0</v>
      </c>
      <c r="BF28" s="25">
        <f t="shared" si="10"/>
        <v>0</v>
      </c>
      <c r="BG28" s="25">
        <f t="shared" si="10"/>
        <v>0</v>
      </c>
      <c r="BH28" s="25">
        <f t="shared" si="10"/>
        <v>279.81682978424431</v>
      </c>
      <c r="BI28" s="25">
        <f t="shared" si="10"/>
        <v>258.77155489624437</v>
      </c>
      <c r="BJ28" s="25">
        <f t="shared" si="10"/>
        <v>0</v>
      </c>
      <c r="BK28" s="25">
        <f t="shared" si="10"/>
        <v>0</v>
      </c>
      <c r="BL28" s="25">
        <f t="shared" si="10"/>
        <v>0</v>
      </c>
      <c r="BM28" s="25">
        <f t="shared" si="10"/>
        <v>0</v>
      </c>
      <c r="BN28" s="25">
        <f t="shared" si="10"/>
        <v>0</v>
      </c>
      <c r="BO28" s="25">
        <f t="shared" si="10"/>
        <v>0</v>
      </c>
      <c r="BP28" s="25">
        <f t="shared" ref="BP28:BR28" si="11">BP29+BP42+BP46</f>
        <v>0</v>
      </c>
      <c r="BQ28" s="25">
        <f t="shared" si="11"/>
        <v>28.454304887999999</v>
      </c>
      <c r="BR28" s="25">
        <f t="shared" si="11"/>
        <v>0</v>
      </c>
      <c r="BS28" s="25">
        <f>BS29+BS42+BS46</f>
        <v>0</v>
      </c>
    </row>
    <row r="29" spans="1:74" ht="52.5" x14ac:dyDescent="0.25">
      <c r="A29" s="28" t="s">
        <v>33</v>
      </c>
      <c r="B29" s="20" t="s">
        <v>32</v>
      </c>
      <c r="C29" s="18" t="s">
        <v>1</v>
      </c>
      <c r="D29" s="25">
        <f t="shared" ref="D29:Y29" si="12">D30+D32</f>
        <v>0.185</v>
      </c>
      <c r="E29" s="25">
        <f t="shared" si="12"/>
        <v>0.1</v>
      </c>
      <c r="F29" s="25">
        <f t="shared" si="12"/>
        <v>1.6</v>
      </c>
      <c r="G29" s="25">
        <f t="shared" si="12"/>
        <v>1.6</v>
      </c>
      <c r="H29" s="25">
        <f t="shared" si="12"/>
        <v>0</v>
      </c>
      <c r="I29" s="25">
        <f t="shared" si="12"/>
        <v>0</v>
      </c>
      <c r="J29" s="25">
        <f t="shared" si="12"/>
        <v>0</v>
      </c>
      <c r="K29" s="25">
        <f t="shared" si="12"/>
        <v>0</v>
      </c>
      <c r="L29" s="25">
        <f t="shared" si="12"/>
        <v>0</v>
      </c>
      <c r="M29" s="25">
        <f t="shared" si="12"/>
        <v>0</v>
      </c>
      <c r="N29" s="25">
        <f t="shared" si="12"/>
        <v>0</v>
      </c>
      <c r="O29" s="25">
        <f t="shared" si="12"/>
        <v>0</v>
      </c>
      <c r="P29" s="25">
        <f t="shared" si="12"/>
        <v>0</v>
      </c>
      <c r="Q29" s="25">
        <f t="shared" si="12"/>
        <v>0</v>
      </c>
      <c r="R29" s="25">
        <f t="shared" si="12"/>
        <v>0</v>
      </c>
      <c r="S29" s="25">
        <f t="shared" si="12"/>
        <v>0</v>
      </c>
      <c r="T29" s="25">
        <f t="shared" si="12"/>
        <v>0</v>
      </c>
      <c r="U29" s="25">
        <f t="shared" si="12"/>
        <v>0</v>
      </c>
      <c r="V29" s="25">
        <f t="shared" si="12"/>
        <v>0</v>
      </c>
      <c r="W29" s="25">
        <f t="shared" si="12"/>
        <v>0</v>
      </c>
      <c r="X29" s="25">
        <f t="shared" si="12"/>
        <v>0</v>
      </c>
      <c r="Y29" s="25">
        <f t="shared" si="12"/>
        <v>0</v>
      </c>
      <c r="Z29" s="25">
        <v>0</v>
      </c>
      <c r="AA29" s="25">
        <v>0</v>
      </c>
      <c r="AB29" s="25">
        <f t="shared" ref="AB29:BS29" si="13">AB30+AB32</f>
        <v>16</v>
      </c>
      <c r="AC29" s="25">
        <f t="shared" si="13"/>
        <v>16</v>
      </c>
      <c r="AD29" s="25">
        <f t="shared" si="13"/>
        <v>0.8</v>
      </c>
      <c r="AE29" s="25">
        <f t="shared" si="13"/>
        <v>0</v>
      </c>
      <c r="AF29" s="25">
        <f t="shared" si="13"/>
        <v>0.4</v>
      </c>
      <c r="AG29" s="25">
        <f t="shared" si="13"/>
        <v>0</v>
      </c>
      <c r="AH29" s="25">
        <f t="shared" si="13"/>
        <v>0</v>
      </c>
      <c r="AI29" s="25">
        <f t="shared" si="13"/>
        <v>0</v>
      </c>
      <c r="AJ29" s="25">
        <f t="shared" si="13"/>
        <v>0</v>
      </c>
      <c r="AK29" s="25">
        <f t="shared" si="13"/>
        <v>0</v>
      </c>
      <c r="AL29" s="25">
        <f t="shared" si="13"/>
        <v>0</v>
      </c>
      <c r="AM29" s="25">
        <f t="shared" si="13"/>
        <v>0</v>
      </c>
      <c r="AN29" s="25">
        <f t="shared" si="13"/>
        <v>0</v>
      </c>
      <c r="AO29" s="25">
        <f t="shared" si="13"/>
        <v>0</v>
      </c>
      <c r="AP29" s="25">
        <f t="shared" si="13"/>
        <v>0</v>
      </c>
      <c r="AQ29" s="25">
        <f t="shared" si="13"/>
        <v>0</v>
      </c>
      <c r="AR29" s="25">
        <f t="shared" si="13"/>
        <v>39</v>
      </c>
      <c r="AS29" s="25">
        <f t="shared" si="13"/>
        <v>39</v>
      </c>
      <c r="AT29" s="25">
        <f t="shared" si="13"/>
        <v>0</v>
      </c>
      <c r="AU29" s="25">
        <f t="shared" si="13"/>
        <v>0</v>
      </c>
      <c r="AV29" s="25">
        <f t="shared" si="13"/>
        <v>0</v>
      </c>
      <c r="AW29" s="25">
        <f t="shared" si="13"/>
        <v>0</v>
      </c>
      <c r="AX29" s="25">
        <f t="shared" si="13"/>
        <v>0</v>
      </c>
      <c r="AY29" s="25">
        <f t="shared" si="13"/>
        <v>0</v>
      </c>
      <c r="AZ29" s="25">
        <f t="shared" si="13"/>
        <v>0</v>
      </c>
      <c r="BA29" s="25">
        <f t="shared" si="13"/>
        <v>0</v>
      </c>
      <c r="BB29" s="25">
        <f t="shared" si="13"/>
        <v>0</v>
      </c>
      <c r="BC29" s="25">
        <f t="shared" si="13"/>
        <v>0</v>
      </c>
      <c r="BD29" s="25">
        <f t="shared" si="13"/>
        <v>0</v>
      </c>
      <c r="BE29" s="25">
        <f t="shared" si="13"/>
        <v>0</v>
      </c>
      <c r="BF29" s="25">
        <f t="shared" si="13"/>
        <v>0</v>
      </c>
      <c r="BG29" s="25">
        <f t="shared" si="13"/>
        <v>0</v>
      </c>
      <c r="BH29" s="25">
        <f t="shared" si="13"/>
        <v>260.75329585903279</v>
      </c>
      <c r="BI29" s="25">
        <f t="shared" si="13"/>
        <v>252.49773650633603</v>
      </c>
      <c r="BJ29" s="25">
        <f t="shared" si="13"/>
        <v>0</v>
      </c>
      <c r="BK29" s="25">
        <f t="shared" si="13"/>
        <v>0</v>
      </c>
      <c r="BL29" s="25">
        <f t="shared" si="13"/>
        <v>0</v>
      </c>
      <c r="BM29" s="25">
        <f t="shared" si="13"/>
        <v>0</v>
      </c>
      <c r="BN29" s="25">
        <f t="shared" si="13"/>
        <v>0</v>
      </c>
      <c r="BO29" s="25">
        <f t="shared" si="13"/>
        <v>0</v>
      </c>
      <c r="BP29" s="25">
        <f t="shared" si="13"/>
        <v>0</v>
      </c>
      <c r="BQ29" s="25">
        <f t="shared" si="13"/>
        <v>0</v>
      </c>
      <c r="BR29" s="25">
        <f t="shared" si="13"/>
        <v>0</v>
      </c>
      <c r="BS29" s="25">
        <f t="shared" si="13"/>
        <v>0</v>
      </c>
    </row>
    <row r="30" spans="1:74" ht="31.5" x14ac:dyDescent="0.25">
      <c r="A30" s="28" t="s">
        <v>31</v>
      </c>
      <c r="B30" s="20" t="s">
        <v>30</v>
      </c>
      <c r="C30" s="18" t="s">
        <v>1</v>
      </c>
      <c r="D30" s="25">
        <f t="shared" ref="D30:Y30" si="14">SUM(D31:D31)</f>
        <v>0.1</v>
      </c>
      <c r="E30" s="25">
        <f t="shared" si="14"/>
        <v>0.1</v>
      </c>
      <c r="F30" s="25">
        <f t="shared" si="14"/>
        <v>0</v>
      </c>
      <c r="G30" s="25">
        <f t="shared" si="14"/>
        <v>0</v>
      </c>
      <c r="H30" s="25">
        <f t="shared" si="14"/>
        <v>0</v>
      </c>
      <c r="I30" s="25">
        <f t="shared" si="14"/>
        <v>0</v>
      </c>
      <c r="J30" s="25">
        <f t="shared" si="14"/>
        <v>0</v>
      </c>
      <c r="K30" s="25">
        <f t="shared" si="14"/>
        <v>0</v>
      </c>
      <c r="L30" s="25">
        <f t="shared" si="14"/>
        <v>0</v>
      </c>
      <c r="M30" s="25">
        <f t="shared" si="14"/>
        <v>0</v>
      </c>
      <c r="N30" s="25">
        <f t="shared" si="14"/>
        <v>0</v>
      </c>
      <c r="O30" s="25">
        <f t="shared" si="14"/>
        <v>0</v>
      </c>
      <c r="P30" s="25">
        <f t="shared" si="14"/>
        <v>0</v>
      </c>
      <c r="Q30" s="25">
        <f t="shared" si="14"/>
        <v>0</v>
      </c>
      <c r="R30" s="25">
        <f t="shared" si="14"/>
        <v>0</v>
      </c>
      <c r="S30" s="25">
        <f t="shared" si="14"/>
        <v>0</v>
      </c>
      <c r="T30" s="25">
        <f t="shared" si="14"/>
        <v>0</v>
      </c>
      <c r="U30" s="25">
        <f t="shared" si="14"/>
        <v>0</v>
      </c>
      <c r="V30" s="25">
        <f t="shared" si="14"/>
        <v>0</v>
      </c>
      <c r="W30" s="25">
        <f t="shared" si="14"/>
        <v>0</v>
      </c>
      <c r="X30" s="25">
        <f t="shared" si="14"/>
        <v>0</v>
      </c>
      <c r="Y30" s="25">
        <f t="shared" si="14"/>
        <v>0</v>
      </c>
      <c r="Z30" s="25">
        <v>0</v>
      </c>
      <c r="AA30" s="25">
        <v>0</v>
      </c>
      <c r="AB30" s="25">
        <f t="shared" ref="AB30:BS30" si="15">SUM(AB31:AB31)</f>
        <v>0</v>
      </c>
      <c r="AC30" s="25">
        <f t="shared" si="15"/>
        <v>0</v>
      </c>
      <c r="AD30" s="25">
        <f t="shared" si="15"/>
        <v>0</v>
      </c>
      <c r="AE30" s="25">
        <f t="shared" si="15"/>
        <v>0</v>
      </c>
      <c r="AF30" s="25">
        <f t="shared" si="15"/>
        <v>0</v>
      </c>
      <c r="AG30" s="25">
        <f t="shared" si="15"/>
        <v>0</v>
      </c>
      <c r="AH30" s="25">
        <f t="shared" si="15"/>
        <v>0</v>
      </c>
      <c r="AI30" s="25">
        <f t="shared" si="15"/>
        <v>0</v>
      </c>
      <c r="AJ30" s="25">
        <f t="shared" si="15"/>
        <v>0</v>
      </c>
      <c r="AK30" s="25">
        <f t="shared" si="15"/>
        <v>0</v>
      </c>
      <c r="AL30" s="25">
        <f t="shared" si="15"/>
        <v>0</v>
      </c>
      <c r="AM30" s="25">
        <f t="shared" si="15"/>
        <v>0</v>
      </c>
      <c r="AN30" s="25">
        <f t="shared" si="15"/>
        <v>0</v>
      </c>
      <c r="AO30" s="25">
        <f t="shared" si="15"/>
        <v>0</v>
      </c>
      <c r="AP30" s="25">
        <f t="shared" si="15"/>
        <v>0</v>
      </c>
      <c r="AQ30" s="25">
        <f t="shared" si="15"/>
        <v>0</v>
      </c>
      <c r="AR30" s="25">
        <f t="shared" si="15"/>
        <v>0</v>
      </c>
      <c r="AS30" s="25">
        <f t="shared" si="15"/>
        <v>0</v>
      </c>
      <c r="AT30" s="25">
        <f t="shared" si="15"/>
        <v>0</v>
      </c>
      <c r="AU30" s="25">
        <f t="shared" si="15"/>
        <v>0</v>
      </c>
      <c r="AV30" s="25">
        <f t="shared" si="15"/>
        <v>0</v>
      </c>
      <c r="AW30" s="25">
        <f t="shared" si="15"/>
        <v>0</v>
      </c>
      <c r="AX30" s="25">
        <f t="shared" si="15"/>
        <v>0</v>
      </c>
      <c r="AY30" s="25">
        <f t="shared" si="15"/>
        <v>0</v>
      </c>
      <c r="AZ30" s="25">
        <f t="shared" si="15"/>
        <v>0</v>
      </c>
      <c r="BA30" s="25">
        <f t="shared" si="15"/>
        <v>0</v>
      </c>
      <c r="BB30" s="25">
        <f t="shared" si="15"/>
        <v>0</v>
      </c>
      <c r="BC30" s="25">
        <f t="shared" si="15"/>
        <v>0</v>
      </c>
      <c r="BD30" s="25">
        <f t="shared" si="15"/>
        <v>0</v>
      </c>
      <c r="BE30" s="25">
        <f t="shared" si="15"/>
        <v>0</v>
      </c>
      <c r="BF30" s="25">
        <f t="shared" si="15"/>
        <v>0</v>
      </c>
      <c r="BG30" s="25">
        <f t="shared" si="15"/>
        <v>0</v>
      </c>
      <c r="BH30" s="25">
        <f t="shared" si="15"/>
        <v>18.647081503610302</v>
      </c>
      <c r="BI30" s="25">
        <f t="shared" si="15"/>
        <v>18.647081503610302</v>
      </c>
      <c r="BJ30" s="25">
        <f t="shared" si="15"/>
        <v>0</v>
      </c>
      <c r="BK30" s="25">
        <f t="shared" si="15"/>
        <v>0</v>
      </c>
      <c r="BL30" s="25">
        <f t="shared" si="15"/>
        <v>0</v>
      </c>
      <c r="BM30" s="25">
        <f t="shared" si="15"/>
        <v>0</v>
      </c>
      <c r="BN30" s="25">
        <f t="shared" si="15"/>
        <v>0</v>
      </c>
      <c r="BO30" s="25">
        <f t="shared" si="15"/>
        <v>0</v>
      </c>
      <c r="BP30" s="25">
        <f t="shared" si="15"/>
        <v>0</v>
      </c>
      <c r="BQ30" s="25">
        <f t="shared" si="15"/>
        <v>0</v>
      </c>
      <c r="BR30" s="25">
        <f t="shared" si="15"/>
        <v>0</v>
      </c>
      <c r="BS30" s="25">
        <f t="shared" si="15"/>
        <v>0</v>
      </c>
    </row>
    <row r="31" spans="1:74" ht="33.75" x14ac:dyDescent="0.25">
      <c r="A31" s="29" t="s">
        <v>29</v>
      </c>
      <c r="B31" s="18" t="s">
        <v>28</v>
      </c>
      <c r="C31" s="18" t="s">
        <v>27</v>
      </c>
      <c r="D31" s="25">
        <v>0.1</v>
      </c>
      <c r="E31" s="25">
        <v>0.1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0.65</v>
      </c>
      <c r="AA31" s="25">
        <v>0.65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18.647081503610302</v>
      </c>
      <c r="BI31" s="25">
        <v>18.647081503610302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</row>
    <row r="32" spans="1:74" ht="42" x14ac:dyDescent="0.25">
      <c r="A32" s="28" t="s">
        <v>13</v>
      </c>
      <c r="B32" s="20" t="s">
        <v>26</v>
      </c>
      <c r="C32" s="18" t="s">
        <v>1</v>
      </c>
      <c r="D32" s="25">
        <f t="shared" ref="D32:T32" si="16">SUM(D33:D39)</f>
        <v>8.5000000000000006E-2</v>
      </c>
      <c r="E32" s="25">
        <f t="shared" si="16"/>
        <v>0</v>
      </c>
      <c r="F32" s="25">
        <f t="shared" si="16"/>
        <v>1.6</v>
      </c>
      <c r="G32" s="25">
        <f t="shared" si="16"/>
        <v>1.6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25">
        <f t="shared" si="16"/>
        <v>0</v>
      </c>
      <c r="O32" s="25">
        <f t="shared" si="16"/>
        <v>0</v>
      </c>
      <c r="P32" s="25">
        <f t="shared" si="16"/>
        <v>0</v>
      </c>
      <c r="Q32" s="25">
        <f t="shared" si="16"/>
        <v>0</v>
      </c>
      <c r="R32" s="25">
        <f t="shared" si="16"/>
        <v>0</v>
      </c>
      <c r="S32" s="25">
        <f t="shared" si="16"/>
        <v>0</v>
      </c>
      <c r="T32" s="25">
        <f t="shared" si="16"/>
        <v>0</v>
      </c>
      <c r="U32" s="25">
        <f>SUM(U33:U41)</f>
        <v>0</v>
      </c>
      <c r="V32" s="25">
        <f t="shared" ref="V32:BS32" si="17">SUM(V33:V41)</f>
        <v>0</v>
      </c>
      <c r="W32" s="25">
        <f t="shared" si="17"/>
        <v>0</v>
      </c>
      <c r="X32" s="25">
        <f t="shared" si="17"/>
        <v>0</v>
      </c>
      <c r="Y32" s="25">
        <f t="shared" si="17"/>
        <v>0</v>
      </c>
      <c r="Z32" s="25">
        <f t="shared" si="17"/>
        <v>1.5499999999999998</v>
      </c>
      <c r="AA32" s="25">
        <f t="shared" si="17"/>
        <v>1.1099999999999999</v>
      </c>
      <c r="AB32" s="25">
        <f t="shared" si="17"/>
        <v>16</v>
      </c>
      <c r="AC32" s="25">
        <f t="shared" si="17"/>
        <v>16</v>
      </c>
      <c r="AD32" s="25">
        <f t="shared" si="17"/>
        <v>0.8</v>
      </c>
      <c r="AE32" s="25">
        <f t="shared" si="17"/>
        <v>0</v>
      </c>
      <c r="AF32" s="25">
        <f t="shared" si="17"/>
        <v>0.4</v>
      </c>
      <c r="AG32" s="25">
        <f t="shared" si="17"/>
        <v>0</v>
      </c>
      <c r="AH32" s="25">
        <f t="shared" si="17"/>
        <v>0</v>
      </c>
      <c r="AI32" s="25">
        <f t="shared" si="17"/>
        <v>0</v>
      </c>
      <c r="AJ32" s="25">
        <f t="shared" si="17"/>
        <v>0</v>
      </c>
      <c r="AK32" s="25">
        <f t="shared" si="17"/>
        <v>0</v>
      </c>
      <c r="AL32" s="25">
        <f t="shared" si="17"/>
        <v>0</v>
      </c>
      <c r="AM32" s="25">
        <f t="shared" si="17"/>
        <v>0</v>
      </c>
      <c r="AN32" s="25">
        <f t="shared" si="17"/>
        <v>0</v>
      </c>
      <c r="AO32" s="25">
        <f t="shared" si="17"/>
        <v>0</v>
      </c>
      <c r="AP32" s="25">
        <f t="shared" si="17"/>
        <v>0</v>
      </c>
      <c r="AQ32" s="25">
        <f t="shared" si="17"/>
        <v>0</v>
      </c>
      <c r="AR32" s="25">
        <f t="shared" si="17"/>
        <v>39</v>
      </c>
      <c r="AS32" s="25">
        <f t="shared" si="17"/>
        <v>39</v>
      </c>
      <c r="AT32" s="25">
        <f t="shared" si="17"/>
        <v>0</v>
      </c>
      <c r="AU32" s="25">
        <f t="shared" si="17"/>
        <v>0</v>
      </c>
      <c r="AV32" s="25">
        <f t="shared" si="17"/>
        <v>0</v>
      </c>
      <c r="AW32" s="25">
        <f t="shared" si="17"/>
        <v>0</v>
      </c>
      <c r="AX32" s="25">
        <f t="shared" si="17"/>
        <v>0</v>
      </c>
      <c r="AY32" s="25">
        <f t="shared" si="17"/>
        <v>0</v>
      </c>
      <c r="AZ32" s="25">
        <f t="shared" si="17"/>
        <v>0</v>
      </c>
      <c r="BA32" s="25">
        <f t="shared" si="17"/>
        <v>0</v>
      </c>
      <c r="BB32" s="25">
        <f t="shared" si="17"/>
        <v>0</v>
      </c>
      <c r="BC32" s="25">
        <f t="shared" si="17"/>
        <v>0</v>
      </c>
      <c r="BD32" s="25">
        <f t="shared" si="17"/>
        <v>0</v>
      </c>
      <c r="BE32" s="25">
        <f t="shared" si="17"/>
        <v>0</v>
      </c>
      <c r="BF32" s="25">
        <f t="shared" si="17"/>
        <v>0</v>
      </c>
      <c r="BG32" s="25">
        <f t="shared" si="17"/>
        <v>0</v>
      </c>
      <c r="BH32" s="25">
        <f t="shared" si="17"/>
        <v>242.10621435542251</v>
      </c>
      <c r="BI32" s="25">
        <f t="shared" si="17"/>
        <v>233.85065500272572</v>
      </c>
      <c r="BJ32" s="25">
        <f t="shared" si="17"/>
        <v>0</v>
      </c>
      <c r="BK32" s="25">
        <f t="shared" si="17"/>
        <v>0</v>
      </c>
      <c r="BL32" s="25">
        <f t="shared" si="17"/>
        <v>0</v>
      </c>
      <c r="BM32" s="25">
        <f t="shared" si="17"/>
        <v>0</v>
      </c>
      <c r="BN32" s="25">
        <f t="shared" si="17"/>
        <v>0</v>
      </c>
      <c r="BO32" s="25">
        <f t="shared" si="17"/>
        <v>0</v>
      </c>
      <c r="BP32" s="25">
        <f t="shared" si="17"/>
        <v>0</v>
      </c>
      <c r="BQ32" s="25">
        <f t="shared" si="17"/>
        <v>0</v>
      </c>
      <c r="BR32" s="25">
        <f t="shared" si="17"/>
        <v>0</v>
      </c>
      <c r="BS32" s="25">
        <f t="shared" si="17"/>
        <v>0</v>
      </c>
      <c r="BU32" s="30"/>
    </row>
    <row r="33" spans="1:71" ht="45" x14ac:dyDescent="0.25">
      <c r="A33" s="29" t="s">
        <v>13</v>
      </c>
      <c r="B33" s="18" t="s">
        <v>25</v>
      </c>
      <c r="C33" s="18" t="s">
        <v>24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0.4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1.871052772506743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</row>
    <row r="34" spans="1:71" ht="45" x14ac:dyDescent="0.25">
      <c r="A34" s="29" t="s">
        <v>13</v>
      </c>
      <c r="B34" s="18" t="s">
        <v>23</v>
      </c>
      <c r="C34" s="18" t="s">
        <v>22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0.4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1.871052772506743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</row>
    <row r="35" spans="1:71" ht="45" x14ac:dyDescent="0.25">
      <c r="A35" s="29" t="s">
        <v>13</v>
      </c>
      <c r="B35" s="18" t="s">
        <v>21</v>
      </c>
      <c r="C35" s="18" t="s">
        <v>20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0.4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1.871052772506743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</row>
    <row r="36" spans="1:71" ht="45" x14ac:dyDescent="0.25">
      <c r="A36" s="29" t="s">
        <v>13</v>
      </c>
      <c r="B36" s="18" t="s">
        <v>19</v>
      </c>
      <c r="C36" s="18" t="s">
        <v>18</v>
      </c>
      <c r="D36" s="25">
        <v>8.5000000000000006E-2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0.44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1.871052772506743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</row>
    <row r="37" spans="1:71" ht="45" x14ac:dyDescent="0.25">
      <c r="A37" s="29" t="s">
        <v>13</v>
      </c>
      <c r="B37" s="18" t="s">
        <v>17</v>
      </c>
      <c r="C37" s="18" t="s">
        <v>16</v>
      </c>
      <c r="D37" s="25">
        <v>0</v>
      </c>
      <c r="E37" s="25">
        <v>0</v>
      </c>
      <c r="F37" s="25">
        <v>0.8</v>
      </c>
      <c r="G37" s="25">
        <v>0.8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0.53</v>
      </c>
      <c r="AA37" s="25">
        <v>0.53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1.871052772506743</v>
      </c>
      <c r="BI37" s="25">
        <v>1.871052772506743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</row>
    <row r="38" spans="1:71" ht="45" x14ac:dyDescent="0.25">
      <c r="A38" s="29" t="s">
        <v>13</v>
      </c>
      <c r="B38" s="18" t="s">
        <v>15</v>
      </c>
      <c r="C38" s="18" t="s">
        <v>14</v>
      </c>
      <c r="D38" s="25">
        <v>0</v>
      </c>
      <c r="E38" s="25">
        <v>0</v>
      </c>
      <c r="F38" s="25">
        <v>0.8</v>
      </c>
      <c r="G38" s="25">
        <v>0.8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0.57999999999999996</v>
      </c>
      <c r="AA38" s="25">
        <v>0.57999999999999996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1.871052772506743</v>
      </c>
      <c r="BI38" s="25">
        <v>1.871052772506743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</row>
    <row r="39" spans="1:71" ht="45" x14ac:dyDescent="0.25">
      <c r="A39" s="29" t="s">
        <v>13</v>
      </c>
      <c r="B39" s="18" t="s">
        <v>12</v>
      </c>
      <c r="C39" s="18" t="s">
        <v>11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14</v>
      </c>
      <c r="AS39" s="25">
        <v>14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53.858839640413663</v>
      </c>
      <c r="BI39" s="25">
        <v>53.858839640413663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</row>
    <row r="40" spans="1:71" ht="45" x14ac:dyDescent="0.25">
      <c r="A40" s="29" t="s">
        <v>13</v>
      </c>
      <c r="B40" s="18" t="s">
        <v>176</v>
      </c>
      <c r="C40" s="18" t="s">
        <v>174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25</v>
      </c>
      <c r="AS40" s="25">
        <v>25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100.56440707996839</v>
      </c>
      <c r="BI40" s="25">
        <v>100.56440707996839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</row>
    <row r="41" spans="1:71" ht="45" x14ac:dyDescent="0.25">
      <c r="A41" s="29" t="s">
        <v>13</v>
      </c>
      <c r="B41" s="18" t="s">
        <v>177</v>
      </c>
      <c r="C41" s="18" t="s">
        <v>175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16</v>
      </c>
      <c r="AC41" s="25">
        <v>16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76.456650999999994</v>
      </c>
      <c r="BI41" s="25">
        <f>76.456651-0.771348262669832</f>
        <v>75.685302737330161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</row>
    <row r="42" spans="1:71" ht="42" x14ac:dyDescent="0.25">
      <c r="A42" s="28" t="s">
        <v>10</v>
      </c>
      <c r="B42" s="20" t="s">
        <v>9</v>
      </c>
      <c r="C42" s="18" t="s">
        <v>1</v>
      </c>
      <c r="D42" s="25">
        <f t="shared" ref="D42:AI42" si="18">D43</f>
        <v>0</v>
      </c>
      <c r="E42" s="25">
        <f t="shared" si="18"/>
        <v>0</v>
      </c>
      <c r="F42" s="25">
        <f t="shared" si="18"/>
        <v>0</v>
      </c>
      <c r="G42" s="25">
        <f t="shared" si="18"/>
        <v>0</v>
      </c>
      <c r="H42" s="25">
        <f t="shared" si="18"/>
        <v>0</v>
      </c>
      <c r="I42" s="25">
        <f t="shared" si="18"/>
        <v>0</v>
      </c>
      <c r="J42" s="25">
        <f t="shared" si="18"/>
        <v>0</v>
      </c>
      <c r="K42" s="25">
        <f t="shared" si="18"/>
        <v>0</v>
      </c>
      <c r="L42" s="25">
        <f t="shared" si="18"/>
        <v>0</v>
      </c>
      <c r="M42" s="25">
        <f t="shared" si="18"/>
        <v>0</v>
      </c>
      <c r="N42" s="25">
        <f t="shared" si="18"/>
        <v>0</v>
      </c>
      <c r="O42" s="25">
        <f t="shared" si="18"/>
        <v>0</v>
      </c>
      <c r="P42" s="25">
        <f t="shared" si="18"/>
        <v>0</v>
      </c>
      <c r="Q42" s="25">
        <f t="shared" si="18"/>
        <v>0</v>
      </c>
      <c r="R42" s="25">
        <f t="shared" si="18"/>
        <v>0</v>
      </c>
      <c r="S42" s="25">
        <f t="shared" si="18"/>
        <v>0</v>
      </c>
      <c r="T42" s="25">
        <f t="shared" si="18"/>
        <v>0</v>
      </c>
      <c r="U42" s="25">
        <f t="shared" si="18"/>
        <v>0</v>
      </c>
      <c r="V42" s="25">
        <f t="shared" si="18"/>
        <v>0</v>
      </c>
      <c r="W42" s="25">
        <f t="shared" si="18"/>
        <v>0</v>
      </c>
      <c r="X42" s="25">
        <f t="shared" si="18"/>
        <v>0</v>
      </c>
      <c r="Y42" s="25">
        <f t="shared" si="18"/>
        <v>0</v>
      </c>
      <c r="Z42" s="25">
        <f t="shared" si="18"/>
        <v>0</v>
      </c>
      <c r="AA42" s="25">
        <f t="shared" si="18"/>
        <v>0</v>
      </c>
      <c r="AB42" s="25">
        <f t="shared" si="18"/>
        <v>0</v>
      </c>
      <c r="AC42" s="25">
        <f t="shared" si="18"/>
        <v>0</v>
      </c>
      <c r="AD42" s="25">
        <f t="shared" si="18"/>
        <v>0</v>
      </c>
      <c r="AE42" s="25">
        <f t="shared" si="18"/>
        <v>0</v>
      </c>
      <c r="AF42" s="25">
        <f t="shared" si="18"/>
        <v>0</v>
      </c>
      <c r="AG42" s="25">
        <f t="shared" si="18"/>
        <v>0</v>
      </c>
      <c r="AH42" s="25">
        <f t="shared" si="18"/>
        <v>0</v>
      </c>
      <c r="AI42" s="25">
        <f t="shared" si="18"/>
        <v>0</v>
      </c>
      <c r="AJ42" s="25">
        <f t="shared" ref="AJ42:BO42" si="19">AJ43</f>
        <v>0</v>
      </c>
      <c r="AK42" s="25">
        <f t="shared" si="19"/>
        <v>0</v>
      </c>
      <c r="AL42" s="25">
        <f t="shared" si="19"/>
        <v>1.6659999999999999</v>
      </c>
      <c r="AM42" s="25">
        <f t="shared" si="19"/>
        <v>1.6659999999999999</v>
      </c>
      <c r="AN42" s="25">
        <f t="shared" si="19"/>
        <v>0</v>
      </c>
      <c r="AO42" s="25">
        <f t="shared" si="19"/>
        <v>0</v>
      </c>
      <c r="AP42" s="25">
        <f t="shared" si="19"/>
        <v>0</v>
      </c>
      <c r="AQ42" s="25">
        <f t="shared" si="19"/>
        <v>0</v>
      </c>
      <c r="AR42" s="25">
        <f t="shared" si="19"/>
        <v>0</v>
      </c>
      <c r="AS42" s="25">
        <f t="shared" si="19"/>
        <v>0</v>
      </c>
      <c r="AT42" s="25">
        <f t="shared" si="19"/>
        <v>0</v>
      </c>
      <c r="AU42" s="25">
        <f t="shared" si="19"/>
        <v>0</v>
      </c>
      <c r="AV42" s="25">
        <f t="shared" si="19"/>
        <v>0</v>
      </c>
      <c r="AW42" s="25">
        <f t="shared" si="19"/>
        <v>0</v>
      </c>
      <c r="AX42" s="25">
        <f t="shared" si="19"/>
        <v>0</v>
      </c>
      <c r="AY42" s="25">
        <f t="shared" si="19"/>
        <v>0</v>
      </c>
      <c r="AZ42" s="25">
        <f t="shared" si="19"/>
        <v>0</v>
      </c>
      <c r="BA42" s="25">
        <f t="shared" si="19"/>
        <v>0</v>
      </c>
      <c r="BB42" s="25">
        <f t="shared" si="19"/>
        <v>0</v>
      </c>
      <c r="BC42" s="25">
        <f t="shared" si="19"/>
        <v>0</v>
      </c>
      <c r="BD42" s="25">
        <f t="shared" si="19"/>
        <v>0</v>
      </c>
      <c r="BE42" s="25">
        <f t="shared" si="19"/>
        <v>0</v>
      </c>
      <c r="BF42" s="25">
        <f t="shared" si="19"/>
        <v>0</v>
      </c>
      <c r="BG42" s="25">
        <f t="shared" si="19"/>
        <v>0</v>
      </c>
      <c r="BH42" s="25">
        <f t="shared" si="19"/>
        <v>19.063533925211502</v>
      </c>
      <c r="BI42" s="25">
        <f t="shared" si="19"/>
        <v>6.2738183899083353</v>
      </c>
      <c r="BJ42" s="25">
        <f t="shared" si="19"/>
        <v>0</v>
      </c>
      <c r="BK42" s="25">
        <f t="shared" si="19"/>
        <v>0</v>
      </c>
      <c r="BL42" s="25">
        <f t="shared" si="19"/>
        <v>0</v>
      </c>
      <c r="BM42" s="25">
        <f t="shared" si="19"/>
        <v>0</v>
      </c>
      <c r="BN42" s="25">
        <f t="shared" si="19"/>
        <v>0</v>
      </c>
      <c r="BO42" s="25">
        <f t="shared" si="19"/>
        <v>0</v>
      </c>
      <c r="BP42" s="25">
        <f t="shared" ref="BP42:BS42" si="20">BP43</f>
        <v>0</v>
      </c>
      <c r="BQ42" s="25">
        <f t="shared" si="20"/>
        <v>0</v>
      </c>
      <c r="BR42" s="25">
        <f t="shared" si="20"/>
        <v>0</v>
      </c>
      <c r="BS42" s="25">
        <f t="shared" si="20"/>
        <v>0</v>
      </c>
    </row>
    <row r="43" spans="1:71" ht="31.5" x14ac:dyDescent="0.25">
      <c r="A43" s="28" t="s">
        <v>5</v>
      </c>
      <c r="B43" s="20" t="s">
        <v>8</v>
      </c>
      <c r="C43" s="18" t="s">
        <v>1</v>
      </c>
      <c r="D43" s="25">
        <f t="shared" ref="D43:AI43" si="21">SUM(D44:D45)</f>
        <v>0</v>
      </c>
      <c r="E43" s="25">
        <f t="shared" si="21"/>
        <v>0</v>
      </c>
      <c r="F43" s="25">
        <f t="shared" si="21"/>
        <v>0</v>
      </c>
      <c r="G43" s="25">
        <f t="shared" si="21"/>
        <v>0</v>
      </c>
      <c r="H43" s="25">
        <f t="shared" si="21"/>
        <v>0</v>
      </c>
      <c r="I43" s="25">
        <f t="shared" si="21"/>
        <v>0</v>
      </c>
      <c r="J43" s="25">
        <f t="shared" si="21"/>
        <v>0</v>
      </c>
      <c r="K43" s="25">
        <f t="shared" si="21"/>
        <v>0</v>
      </c>
      <c r="L43" s="25">
        <f t="shared" si="21"/>
        <v>0</v>
      </c>
      <c r="M43" s="25">
        <f t="shared" si="21"/>
        <v>0</v>
      </c>
      <c r="N43" s="25">
        <f t="shared" si="21"/>
        <v>0</v>
      </c>
      <c r="O43" s="25">
        <f t="shared" si="21"/>
        <v>0</v>
      </c>
      <c r="P43" s="25">
        <f t="shared" si="21"/>
        <v>0</v>
      </c>
      <c r="Q43" s="25">
        <f t="shared" si="21"/>
        <v>0</v>
      </c>
      <c r="R43" s="25">
        <f t="shared" si="21"/>
        <v>0</v>
      </c>
      <c r="S43" s="25">
        <f t="shared" si="21"/>
        <v>0</v>
      </c>
      <c r="T43" s="25">
        <f t="shared" si="21"/>
        <v>0</v>
      </c>
      <c r="U43" s="25">
        <f t="shared" si="21"/>
        <v>0</v>
      </c>
      <c r="V43" s="25">
        <f t="shared" si="21"/>
        <v>0</v>
      </c>
      <c r="W43" s="25">
        <f t="shared" si="21"/>
        <v>0</v>
      </c>
      <c r="X43" s="25">
        <f t="shared" si="21"/>
        <v>0</v>
      </c>
      <c r="Y43" s="25">
        <f t="shared" si="21"/>
        <v>0</v>
      </c>
      <c r="Z43" s="25">
        <f t="shared" si="21"/>
        <v>0</v>
      </c>
      <c r="AA43" s="25">
        <f t="shared" si="21"/>
        <v>0</v>
      </c>
      <c r="AB43" s="25">
        <f t="shared" si="21"/>
        <v>0</v>
      </c>
      <c r="AC43" s="25">
        <f t="shared" si="21"/>
        <v>0</v>
      </c>
      <c r="AD43" s="25">
        <f t="shared" si="21"/>
        <v>0</v>
      </c>
      <c r="AE43" s="25">
        <f t="shared" si="21"/>
        <v>0</v>
      </c>
      <c r="AF43" s="25">
        <f t="shared" si="21"/>
        <v>0</v>
      </c>
      <c r="AG43" s="25">
        <f t="shared" si="21"/>
        <v>0</v>
      </c>
      <c r="AH43" s="25">
        <f t="shared" si="21"/>
        <v>0</v>
      </c>
      <c r="AI43" s="25">
        <f t="shared" si="21"/>
        <v>0</v>
      </c>
      <c r="AJ43" s="25">
        <f t="shared" ref="AJ43:BO43" si="22">SUM(AJ44:AJ45)</f>
        <v>0</v>
      </c>
      <c r="AK43" s="25">
        <f t="shared" si="22"/>
        <v>0</v>
      </c>
      <c r="AL43" s="25">
        <f t="shared" si="22"/>
        <v>1.6659999999999999</v>
      </c>
      <c r="AM43" s="25">
        <f t="shared" si="22"/>
        <v>1.6659999999999999</v>
      </c>
      <c r="AN43" s="25">
        <f t="shared" si="22"/>
        <v>0</v>
      </c>
      <c r="AO43" s="25">
        <f t="shared" si="22"/>
        <v>0</v>
      </c>
      <c r="AP43" s="25">
        <f t="shared" si="22"/>
        <v>0</v>
      </c>
      <c r="AQ43" s="25">
        <f t="shared" si="22"/>
        <v>0</v>
      </c>
      <c r="AR43" s="25">
        <f t="shared" si="22"/>
        <v>0</v>
      </c>
      <c r="AS43" s="25">
        <f t="shared" si="22"/>
        <v>0</v>
      </c>
      <c r="AT43" s="25">
        <f t="shared" si="22"/>
        <v>0</v>
      </c>
      <c r="AU43" s="25">
        <f t="shared" si="22"/>
        <v>0</v>
      </c>
      <c r="AV43" s="25">
        <f t="shared" si="22"/>
        <v>0</v>
      </c>
      <c r="AW43" s="25">
        <f t="shared" si="22"/>
        <v>0</v>
      </c>
      <c r="AX43" s="25">
        <f t="shared" si="22"/>
        <v>0</v>
      </c>
      <c r="AY43" s="25">
        <f t="shared" si="22"/>
        <v>0</v>
      </c>
      <c r="AZ43" s="25">
        <f t="shared" si="22"/>
        <v>0</v>
      </c>
      <c r="BA43" s="25">
        <f t="shared" si="22"/>
        <v>0</v>
      </c>
      <c r="BB43" s="25">
        <f t="shared" si="22"/>
        <v>0</v>
      </c>
      <c r="BC43" s="25">
        <f t="shared" si="22"/>
        <v>0</v>
      </c>
      <c r="BD43" s="25">
        <f t="shared" si="22"/>
        <v>0</v>
      </c>
      <c r="BE43" s="25">
        <f t="shared" si="22"/>
        <v>0</v>
      </c>
      <c r="BF43" s="25">
        <f t="shared" si="22"/>
        <v>0</v>
      </c>
      <c r="BG43" s="25">
        <f t="shared" si="22"/>
        <v>0</v>
      </c>
      <c r="BH43" s="25">
        <f t="shared" si="22"/>
        <v>19.063533925211502</v>
      </c>
      <c r="BI43" s="25">
        <f t="shared" si="22"/>
        <v>6.2738183899083353</v>
      </c>
      <c r="BJ43" s="25">
        <f t="shared" si="22"/>
        <v>0</v>
      </c>
      <c r="BK43" s="25">
        <f t="shared" si="22"/>
        <v>0</v>
      </c>
      <c r="BL43" s="25">
        <f t="shared" si="22"/>
        <v>0</v>
      </c>
      <c r="BM43" s="25">
        <f t="shared" si="22"/>
        <v>0</v>
      </c>
      <c r="BN43" s="25">
        <f t="shared" si="22"/>
        <v>0</v>
      </c>
      <c r="BO43" s="25">
        <f t="shared" si="22"/>
        <v>0</v>
      </c>
      <c r="BP43" s="25">
        <f t="shared" ref="BP43:BS43" si="23">SUM(BP44:BP45)</f>
        <v>0</v>
      </c>
      <c r="BQ43" s="25">
        <f t="shared" si="23"/>
        <v>0</v>
      </c>
      <c r="BR43" s="25">
        <f t="shared" si="23"/>
        <v>0</v>
      </c>
      <c r="BS43" s="25">
        <f t="shared" si="23"/>
        <v>0</v>
      </c>
    </row>
    <row r="44" spans="1:71" ht="56.25" x14ac:dyDescent="0.25">
      <c r="A44" s="29" t="s">
        <v>5</v>
      </c>
      <c r="B44" s="18" t="s">
        <v>7</v>
      </c>
      <c r="C44" s="18" t="s">
        <v>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1.6659999999999999</v>
      </c>
      <c r="AM44" s="25">
        <v>1.6659999999999999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6.2738183899083353</v>
      </c>
      <c r="BI44" s="25">
        <v>6.2738183899083353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</row>
    <row r="45" spans="1:71" ht="33.75" x14ac:dyDescent="0.25">
      <c r="A45" s="29" t="s">
        <v>5</v>
      </c>
      <c r="B45" s="18" t="s">
        <v>4</v>
      </c>
      <c r="C45" s="18" t="s">
        <v>3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12.789715535303165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</row>
    <row r="46" spans="1:71" ht="31.5" x14ac:dyDescent="0.25">
      <c r="A46" s="28" t="s">
        <v>187</v>
      </c>
      <c r="B46" s="20" t="s">
        <v>188</v>
      </c>
      <c r="C46" s="31" t="s">
        <v>1</v>
      </c>
      <c r="D46" s="25">
        <f>SUM(D47)</f>
        <v>0</v>
      </c>
      <c r="E46" s="25">
        <f t="shared" ref="E46:BP46" si="24">SUM(E47)</f>
        <v>0</v>
      </c>
      <c r="F46" s="25">
        <f t="shared" si="24"/>
        <v>0</v>
      </c>
      <c r="G46" s="25">
        <f t="shared" si="24"/>
        <v>0</v>
      </c>
      <c r="H46" s="25">
        <f t="shared" si="24"/>
        <v>0</v>
      </c>
      <c r="I46" s="25">
        <f t="shared" si="24"/>
        <v>0</v>
      </c>
      <c r="J46" s="25">
        <f t="shared" si="24"/>
        <v>0</v>
      </c>
      <c r="K46" s="25">
        <f t="shared" si="24"/>
        <v>0</v>
      </c>
      <c r="L46" s="25">
        <f t="shared" si="24"/>
        <v>0</v>
      </c>
      <c r="M46" s="25">
        <f t="shared" si="24"/>
        <v>0</v>
      </c>
      <c r="N46" s="25">
        <f t="shared" si="24"/>
        <v>0</v>
      </c>
      <c r="O46" s="25">
        <f t="shared" si="24"/>
        <v>0</v>
      </c>
      <c r="P46" s="25">
        <f t="shared" si="24"/>
        <v>0</v>
      </c>
      <c r="Q46" s="25">
        <f t="shared" si="24"/>
        <v>0</v>
      </c>
      <c r="R46" s="25">
        <f t="shared" si="24"/>
        <v>0</v>
      </c>
      <c r="S46" s="25">
        <f t="shared" si="24"/>
        <v>0</v>
      </c>
      <c r="T46" s="25">
        <f t="shared" si="24"/>
        <v>0</v>
      </c>
      <c r="U46" s="25">
        <f t="shared" si="24"/>
        <v>0</v>
      </c>
      <c r="V46" s="25">
        <f t="shared" si="24"/>
        <v>0</v>
      </c>
      <c r="W46" s="25">
        <f t="shared" si="24"/>
        <v>0</v>
      </c>
      <c r="X46" s="25">
        <f t="shared" si="24"/>
        <v>0</v>
      </c>
      <c r="Y46" s="25">
        <f t="shared" si="24"/>
        <v>0</v>
      </c>
      <c r="Z46" s="25">
        <f t="shared" si="24"/>
        <v>0</v>
      </c>
      <c r="AA46" s="25">
        <f t="shared" si="24"/>
        <v>0</v>
      </c>
      <c r="AB46" s="25">
        <f t="shared" si="24"/>
        <v>0</v>
      </c>
      <c r="AC46" s="25">
        <f t="shared" si="24"/>
        <v>0</v>
      </c>
      <c r="AD46" s="25">
        <f t="shared" si="24"/>
        <v>0</v>
      </c>
      <c r="AE46" s="25">
        <f t="shared" si="24"/>
        <v>0</v>
      </c>
      <c r="AF46" s="25">
        <f t="shared" si="24"/>
        <v>0</v>
      </c>
      <c r="AG46" s="25">
        <f t="shared" si="24"/>
        <v>0</v>
      </c>
      <c r="AH46" s="25">
        <f t="shared" si="24"/>
        <v>0</v>
      </c>
      <c r="AI46" s="25">
        <f t="shared" si="24"/>
        <v>0</v>
      </c>
      <c r="AJ46" s="25">
        <f t="shared" si="24"/>
        <v>0</v>
      </c>
      <c r="AK46" s="25">
        <f t="shared" si="24"/>
        <v>0</v>
      </c>
      <c r="AL46" s="25">
        <f t="shared" si="24"/>
        <v>0</v>
      </c>
      <c r="AM46" s="25">
        <f t="shared" si="24"/>
        <v>0</v>
      </c>
      <c r="AN46" s="25">
        <f t="shared" si="24"/>
        <v>0</v>
      </c>
      <c r="AO46" s="25">
        <f t="shared" si="24"/>
        <v>0</v>
      </c>
      <c r="AP46" s="25">
        <f t="shared" si="24"/>
        <v>0</v>
      </c>
      <c r="AQ46" s="25">
        <f t="shared" si="24"/>
        <v>0</v>
      </c>
      <c r="AR46" s="25">
        <f t="shared" si="24"/>
        <v>0</v>
      </c>
      <c r="AS46" s="25">
        <f t="shared" si="24"/>
        <v>0</v>
      </c>
      <c r="AT46" s="25">
        <f t="shared" si="24"/>
        <v>0</v>
      </c>
      <c r="AU46" s="25">
        <f t="shared" si="24"/>
        <v>0</v>
      </c>
      <c r="AV46" s="25">
        <f t="shared" si="24"/>
        <v>0</v>
      </c>
      <c r="AW46" s="25">
        <f t="shared" si="24"/>
        <v>0</v>
      </c>
      <c r="AX46" s="25">
        <f t="shared" si="24"/>
        <v>0</v>
      </c>
      <c r="AY46" s="25">
        <f t="shared" si="24"/>
        <v>0</v>
      </c>
      <c r="AZ46" s="25">
        <f t="shared" si="24"/>
        <v>0</v>
      </c>
      <c r="BA46" s="25">
        <f t="shared" si="24"/>
        <v>0</v>
      </c>
      <c r="BB46" s="25">
        <f t="shared" si="24"/>
        <v>0</v>
      </c>
      <c r="BC46" s="25">
        <f t="shared" si="24"/>
        <v>0</v>
      </c>
      <c r="BD46" s="25">
        <f t="shared" si="24"/>
        <v>0</v>
      </c>
      <c r="BE46" s="25">
        <f t="shared" si="24"/>
        <v>0</v>
      </c>
      <c r="BF46" s="25">
        <f t="shared" si="24"/>
        <v>0</v>
      </c>
      <c r="BG46" s="25">
        <f t="shared" si="24"/>
        <v>0</v>
      </c>
      <c r="BH46" s="25">
        <f t="shared" si="24"/>
        <v>0</v>
      </c>
      <c r="BI46" s="25">
        <f t="shared" si="24"/>
        <v>0</v>
      </c>
      <c r="BJ46" s="25">
        <f t="shared" si="24"/>
        <v>0</v>
      </c>
      <c r="BK46" s="25">
        <f t="shared" si="24"/>
        <v>0</v>
      </c>
      <c r="BL46" s="25">
        <f t="shared" si="24"/>
        <v>0</v>
      </c>
      <c r="BM46" s="25">
        <f t="shared" si="24"/>
        <v>0</v>
      </c>
      <c r="BN46" s="25">
        <f t="shared" si="24"/>
        <v>0</v>
      </c>
      <c r="BO46" s="25">
        <f t="shared" si="24"/>
        <v>0</v>
      </c>
      <c r="BP46" s="25">
        <f t="shared" si="24"/>
        <v>0</v>
      </c>
      <c r="BQ46" s="25">
        <f t="shared" ref="BQ46:BS46" si="25">SUM(BQ47)</f>
        <v>28.454304887999999</v>
      </c>
      <c r="BR46" s="25">
        <f t="shared" si="25"/>
        <v>0</v>
      </c>
      <c r="BS46" s="25">
        <f t="shared" si="25"/>
        <v>0</v>
      </c>
    </row>
    <row r="47" spans="1:71" ht="22.5" x14ac:dyDescent="0.25">
      <c r="A47" s="19" t="s">
        <v>187</v>
      </c>
      <c r="B47" s="18" t="s">
        <v>189</v>
      </c>
      <c r="C47" s="18" t="s">
        <v>186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28.454304887999999</v>
      </c>
      <c r="BR47" s="25">
        <v>0</v>
      </c>
      <c r="BS47" s="25">
        <v>0</v>
      </c>
    </row>
    <row r="48" spans="1:71" ht="21" x14ac:dyDescent="0.25">
      <c r="A48" s="28" t="s">
        <v>0</v>
      </c>
      <c r="B48" s="20" t="s">
        <v>2</v>
      </c>
      <c r="C48" s="31" t="s">
        <v>1</v>
      </c>
      <c r="D48" s="25">
        <f t="shared" ref="D48:AI48" si="26">SUM(D49:D52)</f>
        <v>0</v>
      </c>
      <c r="E48" s="25">
        <f t="shared" si="26"/>
        <v>0</v>
      </c>
      <c r="F48" s="25">
        <f t="shared" si="26"/>
        <v>0</v>
      </c>
      <c r="G48" s="25">
        <f t="shared" si="26"/>
        <v>0</v>
      </c>
      <c r="H48" s="25">
        <f t="shared" si="26"/>
        <v>0</v>
      </c>
      <c r="I48" s="25">
        <f t="shared" si="26"/>
        <v>0</v>
      </c>
      <c r="J48" s="25">
        <f t="shared" si="26"/>
        <v>0</v>
      </c>
      <c r="K48" s="25">
        <f t="shared" si="26"/>
        <v>0</v>
      </c>
      <c r="L48" s="25">
        <f t="shared" si="26"/>
        <v>0</v>
      </c>
      <c r="M48" s="25">
        <f t="shared" si="26"/>
        <v>0</v>
      </c>
      <c r="N48" s="25">
        <f t="shared" si="26"/>
        <v>0</v>
      </c>
      <c r="O48" s="25">
        <f t="shared" si="26"/>
        <v>0</v>
      </c>
      <c r="P48" s="25">
        <f t="shared" si="26"/>
        <v>0</v>
      </c>
      <c r="Q48" s="25">
        <f t="shared" si="26"/>
        <v>0</v>
      </c>
      <c r="R48" s="25">
        <f t="shared" si="26"/>
        <v>0</v>
      </c>
      <c r="S48" s="25">
        <f t="shared" si="26"/>
        <v>0</v>
      </c>
      <c r="T48" s="25">
        <f t="shared" si="26"/>
        <v>0</v>
      </c>
      <c r="U48" s="25">
        <f t="shared" si="26"/>
        <v>0</v>
      </c>
      <c r="V48" s="25">
        <f t="shared" si="26"/>
        <v>0</v>
      </c>
      <c r="W48" s="25">
        <f t="shared" si="26"/>
        <v>0</v>
      </c>
      <c r="X48" s="25">
        <f t="shared" si="26"/>
        <v>0</v>
      </c>
      <c r="Y48" s="25">
        <f t="shared" si="26"/>
        <v>0</v>
      </c>
      <c r="Z48" s="25">
        <f t="shared" si="26"/>
        <v>0</v>
      </c>
      <c r="AA48" s="25">
        <f t="shared" si="26"/>
        <v>0</v>
      </c>
      <c r="AB48" s="25">
        <f t="shared" si="26"/>
        <v>0</v>
      </c>
      <c r="AC48" s="25">
        <f t="shared" si="26"/>
        <v>0</v>
      </c>
      <c r="AD48" s="25">
        <f t="shared" si="26"/>
        <v>0</v>
      </c>
      <c r="AE48" s="25">
        <f t="shared" si="26"/>
        <v>0</v>
      </c>
      <c r="AF48" s="25">
        <f t="shared" si="26"/>
        <v>0</v>
      </c>
      <c r="AG48" s="25">
        <f t="shared" si="26"/>
        <v>0</v>
      </c>
      <c r="AH48" s="25">
        <f t="shared" si="26"/>
        <v>0</v>
      </c>
      <c r="AI48" s="25">
        <f t="shared" si="26"/>
        <v>0</v>
      </c>
      <c r="AJ48" s="25">
        <f t="shared" ref="AJ48:BO48" si="27">SUM(AJ49:AJ52)</f>
        <v>0</v>
      </c>
      <c r="AK48" s="25">
        <f t="shared" si="27"/>
        <v>0</v>
      </c>
      <c r="AL48" s="25">
        <f t="shared" si="27"/>
        <v>0</v>
      </c>
      <c r="AM48" s="25">
        <f t="shared" si="27"/>
        <v>0</v>
      </c>
      <c r="AN48" s="25">
        <f t="shared" si="27"/>
        <v>0</v>
      </c>
      <c r="AO48" s="25">
        <f t="shared" si="27"/>
        <v>0</v>
      </c>
      <c r="AP48" s="25">
        <f t="shared" si="27"/>
        <v>0</v>
      </c>
      <c r="AQ48" s="25">
        <f t="shared" si="27"/>
        <v>0</v>
      </c>
      <c r="AR48" s="25">
        <f t="shared" si="27"/>
        <v>0</v>
      </c>
      <c r="AS48" s="25">
        <f t="shared" si="27"/>
        <v>0</v>
      </c>
      <c r="AT48" s="25">
        <f t="shared" si="27"/>
        <v>0</v>
      </c>
      <c r="AU48" s="25">
        <f t="shared" si="27"/>
        <v>0</v>
      </c>
      <c r="AV48" s="25">
        <f t="shared" si="27"/>
        <v>0</v>
      </c>
      <c r="AW48" s="25">
        <f t="shared" si="27"/>
        <v>0</v>
      </c>
      <c r="AX48" s="25">
        <f t="shared" si="27"/>
        <v>0</v>
      </c>
      <c r="AY48" s="25">
        <f t="shared" si="27"/>
        <v>0</v>
      </c>
      <c r="AZ48" s="25">
        <f t="shared" si="27"/>
        <v>0</v>
      </c>
      <c r="BA48" s="25">
        <f t="shared" si="27"/>
        <v>0</v>
      </c>
      <c r="BB48" s="25">
        <f t="shared" si="27"/>
        <v>0</v>
      </c>
      <c r="BC48" s="25">
        <f t="shared" si="27"/>
        <v>0</v>
      </c>
      <c r="BD48" s="25">
        <f t="shared" si="27"/>
        <v>0</v>
      </c>
      <c r="BE48" s="25">
        <f t="shared" si="27"/>
        <v>0</v>
      </c>
      <c r="BF48" s="25">
        <f t="shared" si="27"/>
        <v>0</v>
      </c>
      <c r="BG48" s="25">
        <f t="shared" si="27"/>
        <v>0</v>
      </c>
      <c r="BH48" s="25">
        <f t="shared" si="27"/>
        <v>0</v>
      </c>
      <c r="BI48" s="25">
        <f t="shared" si="27"/>
        <v>0</v>
      </c>
      <c r="BJ48" s="25">
        <f t="shared" si="27"/>
        <v>0</v>
      </c>
      <c r="BK48" s="25">
        <f t="shared" si="27"/>
        <v>0</v>
      </c>
      <c r="BL48" s="25">
        <f t="shared" si="27"/>
        <v>0</v>
      </c>
      <c r="BM48" s="25">
        <f t="shared" si="27"/>
        <v>0</v>
      </c>
      <c r="BN48" s="25">
        <f t="shared" si="27"/>
        <v>0</v>
      </c>
      <c r="BO48" s="25">
        <f t="shared" si="27"/>
        <v>0</v>
      </c>
      <c r="BP48" s="25">
        <f t="shared" ref="BP48:BS48" si="28">SUM(BP49:BP52)</f>
        <v>31.014669999999999</v>
      </c>
      <c r="BQ48" s="25">
        <f t="shared" si="28"/>
        <v>23.605640000000001</v>
      </c>
      <c r="BR48" s="25">
        <f t="shared" si="28"/>
        <v>0</v>
      </c>
      <c r="BS48" s="25">
        <f t="shared" si="28"/>
        <v>0</v>
      </c>
    </row>
    <row r="49" spans="1:71" ht="45" x14ac:dyDescent="0.25">
      <c r="A49" s="29" t="s">
        <v>0</v>
      </c>
      <c r="B49" s="18" t="s">
        <v>178</v>
      </c>
      <c r="C49" s="18" t="s">
        <v>182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19.144130000000001</v>
      </c>
      <c r="BQ49" s="25">
        <v>19.144130000000001</v>
      </c>
      <c r="BR49" s="25">
        <v>0</v>
      </c>
      <c r="BS49" s="25">
        <v>0</v>
      </c>
    </row>
    <row r="50" spans="1:71" ht="22.5" x14ac:dyDescent="0.25">
      <c r="A50" s="29" t="s">
        <v>0</v>
      </c>
      <c r="B50" s="18" t="s">
        <v>179</v>
      </c>
      <c r="C50" s="18" t="s">
        <v>183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4.4615099999999996</v>
      </c>
      <c r="BQ50" s="25">
        <v>4.4615099999999996</v>
      </c>
      <c r="BR50" s="25">
        <v>0</v>
      </c>
      <c r="BS50" s="25">
        <v>0</v>
      </c>
    </row>
    <row r="51" spans="1:71" ht="22.5" x14ac:dyDescent="0.25">
      <c r="A51" s="29" t="s">
        <v>0</v>
      </c>
      <c r="B51" s="18" t="s">
        <v>180</v>
      </c>
      <c r="C51" s="18" t="s">
        <v>184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2.86463</v>
      </c>
      <c r="BQ51" s="25">
        <v>0</v>
      </c>
      <c r="BR51" s="25">
        <v>0</v>
      </c>
      <c r="BS51" s="25">
        <v>0</v>
      </c>
    </row>
    <row r="52" spans="1:71" ht="33.75" x14ac:dyDescent="0.25">
      <c r="A52" s="29" t="s">
        <v>0</v>
      </c>
      <c r="B52" s="18" t="s">
        <v>181</v>
      </c>
      <c r="C52" s="18" t="s">
        <v>185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4.5444000000000004</v>
      </c>
      <c r="BQ52" s="25">
        <v>0</v>
      </c>
      <c r="BR52" s="25">
        <v>0</v>
      </c>
      <c r="BS52" s="25">
        <v>0</v>
      </c>
    </row>
  </sheetData>
  <mergeCells count="68">
    <mergeCell ref="AT17:AU17"/>
    <mergeCell ref="AV17:AW17"/>
    <mergeCell ref="AZ10:BE10"/>
    <mergeCell ref="AB13:AR13"/>
    <mergeCell ref="BR1:BS1"/>
    <mergeCell ref="BR2:BS2"/>
    <mergeCell ref="BR3:BS3"/>
    <mergeCell ref="AB8:AJ8"/>
    <mergeCell ref="AK8:AS8"/>
    <mergeCell ref="AT8:BB8"/>
    <mergeCell ref="BC8:BE8"/>
    <mergeCell ref="AZ4:BE4"/>
    <mergeCell ref="AZ5:BE5"/>
    <mergeCell ref="AZ7:BE7"/>
    <mergeCell ref="AH17:AI17"/>
    <mergeCell ref="AL17:AM17"/>
    <mergeCell ref="AN17:AO17"/>
    <mergeCell ref="AP17:AQ17"/>
    <mergeCell ref="AR17:AS17"/>
    <mergeCell ref="X17:Y17"/>
    <mergeCell ref="Z17:AA17"/>
    <mergeCell ref="AB17:AC17"/>
    <mergeCell ref="AD17:AE17"/>
    <mergeCell ref="AF17:AG17"/>
    <mergeCell ref="BH17:BI17"/>
    <mergeCell ref="AX17:AY17"/>
    <mergeCell ref="AZ17:BA17"/>
    <mergeCell ref="BD16:BG16"/>
    <mergeCell ref="BB17:BC17"/>
    <mergeCell ref="BD17:BE17"/>
    <mergeCell ref="BF17:BG17"/>
    <mergeCell ref="N17:O17"/>
    <mergeCell ref="P17:Q17"/>
    <mergeCell ref="R17:S17"/>
    <mergeCell ref="T17:U17"/>
    <mergeCell ref="V17:W17"/>
    <mergeCell ref="C15:C18"/>
    <mergeCell ref="D15:BS15"/>
    <mergeCell ref="D16:AA16"/>
    <mergeCell ref="AB16:AY16"/>
    <mergeCell ref="BH16:BM16"/>
    <mergeCell ref="BN16:BQ16"/>
    <mergeCell ref="BR16:BS16"/>
    <mergeCell ref="AJ17:AK17"/>
    <mergeCell ref="BJ17:BK17"/>
    <mergeCell ref="D17:E17"/>
    <mergeCell ref="F17:G17"/>
    <mergeCell ref="H17:I17"/>
    <mergeCell ref="BL17:BM17"/>
    <mergeCell ref="BN17:BO17"/>
    <mergeCell ref="BP17:BQ17"/>
    <mergeCell ref="BR17:BS17"/>
    <mergeCell ref="J17:K17"/>
    <mergeCell ref="L17:M17"/>
    <mergeCell ref="M2:R2"/>
    <mergeCell ref="S2:T2"/>
    <mergeCell ref="A4:AY4"/>
    <mergeCell ref="A5:AY5"/>
    <mergeCell ref="A7:AY7"/>
    <mergeCell ref="A8:I8"/>
    <mergeCell ref="J8:R8"/>
    <mergeCell ref="A10:AY10"/>
    <mergeCell ref="S8:Y8"/>
    <mergeCell ref="AB12:BC12"/>
    <mergeCell ref="AZ16:BC16"/>
    <mergeCell ref="A14:BE14"/>
    <mergeCell ref="A15:A18"/>
    <mergeCell ref="B15:B18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ф.1</vt:lpstr>
      <vt:lpstr>'2029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2024-05-16T03:20:43Z</dcterms:created>
  <dcterms:modified xsi:type="dcterms:W3CDTF">2025-04-24T10:41:58Z</dcterms:modified>
</cp:coreProperties>
</file>